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6367DB6-5468-4E97-8A12-B3673F20B9C3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4" r:id="rId9"/>
    <sheet name="MAYIS 2026" sheetId="25" r:id="rId10"/>
    <sheet name="HAZİRAN 2026" sheetId="26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6" l="1"/>
  <c r="F36" i="26"/>
  <c r="D35" i="26"/>
  <c r="D37" i="26" s="1"/>
  <c r="C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7" i="26" s="1"/>
  <c r="AC2" i="26"/>
  <c r="N1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37" i="25" s="1"/>
  <c r="F4" i="25"/>
  <c r="AC2" i="25"/>
  <c r="N1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N36" i="18"/>
  <c r="N35" i="17"/>
  <c r="M30" i="17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N1" i="19"/>
  <c r="N1" i="18"/>
  <c r="J4" i="26" l="1"/>
  <c r="J5" i="26" s="1"/>
  <c r="J36" i="26"/>
  <c r="J4" i="25"/>
  <c r="J36" i="25"/>
  <c r="F37" i="24"/>
  <c r="J36" i="24" s="1"/>
  <c r="F37" i="21"/>
  <c r="J4" i="21" s="1"/>
  <c r="F37" i="22"/>
  <c r="J4" i="22" s="1"/>
  <c r="F37" i="20"/>
  <c r="J4" i="20" s="1"/>
  <c r="N1" i="17"/>
  <c r="J5" i="15"/>
  <c r="L36" i="26" l="1"/>
  <c r="J5" i="25"/>
  <c r="L36" i="25" s="1"/>
  <c r="J4" i="24"/>
  <c r="J5" i="24" s="1"/>
  <c r="J36" i="21"/>
  <c r="J5" i="22"/>
  <c r="J36" i="22"/>
  <c r="J5" i="21"/>
  <c r="J36" i="20"/>
  <c r="J5" i="20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L36" i="24" l="1"/>
  <c r="L36" i="22"/>
  <c r="L36" i="21"/>
  <c r="L36" i="20"/>
  <c r="F37" i="19"/>
  <c r="J4" i="19" s="1"/>
  <c r="F37" i="18"/>
  <c r="J36" i="18" s="1"/>
  <c r="F37" i="17"/>
  <c r="J36" i="17" s="1"/>
  <c r="F37" i="16"/>
  <c r="F37" i="15"/>
  <c r="J4" i="15" s="1"/>
  <c r="J36" i="19" l="1"/>
  <c r="J5" i="19"/>
  <c r="J4" i="18"/>
  <c r="J5" i="18" s="1"/>
  <c r="L36" i="18" s="1"/>
  <c r="J4" i="17"/>
  <c r="J5" i="17" s="1"/>
  <c r="J4" i="16"/>
  <c r="J5" i="16" s="1"/>
  <c r="J36" i="16"/>
  <c r="J36" i="15"/>
  <c r="L36" i="15"/>
  <c r="L36" i="19" l="1"/>
  <c r="L35" i="17"/>
  <c r="L35" i="16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<sst xmlns="http://schemas.openxmlformats.org/spreadsheetml/2006/main" count="429" uniqueCount="47">
  <si>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</si>
  <si>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</si>
  <si>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</si>
  <si>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</si>
  <si>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</si>
  <si>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</si>
  <si>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</si>
  <si>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</si>
  <si>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</si>
  <si>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</si>
  <si>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</si>
  <si>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</si>
  <si>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</si>
  <si>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</si>
  <si>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</si>
  <si>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</si>
  <si>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</si>
  <si>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</si>
  <si>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</si>
  <si>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</si>
  <si>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</si>
  <si>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</si>
  <si>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</si>
  <si>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</si>
  <si>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</si>
  <si>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</si>
  <si>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</si>
  <si>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</si>
  <si>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</si>
  <si>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</si>
  <si>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</si>
  <si>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TUNAY CEYLAN</t>
  </si>
  <si>
    <t>VERİLEN ÇEKLER</t>
  </si>
  <si>
    <t>V.ÇEK-106176</t>
  </si>
  <si>
    <t>1.TAKSİT</t>
  </si>
  <si>
    <t>2.TAKSİT</t>
  </si>
  <si>
    <t>3.TAKSİT</t>
  </si>
  <si>
    <t>EKİM</t>
  </si>
  <si>
    <t>KASIM</t>
  </si>
  <si>
    <t>ARALIK</t>
  </si>
  <si>
    <t>V.EYYÜP AĞA</t>
  </si>
  <si>
    <t>D.EYYÜPAĞA</t>
  </si>
  <si>
    <t>V.EYYÜPAĞA</t>
  </si>
  <si>
    <t>H.EYYÜPAĞA</t>
  </si>
  <si>
    <t>BU PARA BİTENE KADAR AYLIK 10 BİN HARÇLIK ATILACAK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</si>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</sst>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5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4" fontId="0" fillId="0" borderId="9" xfId="0" applyNumberFormat="1" applyBorder="1"/>
    <xf numFmtId="43" fontId="0" fillId="0" borderId="0" xfId="210" applyFont="1" applyBorder="1"/>
    <xf numFmtId="43" fontId="0" fillId="0" borderId="9" xfId="210" applyFont="1" applyBorder="1"/>
    <xf numFmtId="43" fontId="0" fillId="0" borderId="0" xfId="210" applyFont="1"/>
    <xf numFmtId="14" fontId="0" fillId="2" borderId="9" xfId="0" applyNumberFormat="1" applyFill="1" applyBorder="1"/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43" fontId="0" fillId="0" borderId="9" xfId="210" applyFont="1" applyFill="1" applyBorder="1"/>
    <xf numFmtId="0" fontId="0" fillId="35" borderId="0" xfId="0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51">
    <cellStyle name="%20 - Vurgu1" xfId="19" builtinId="30" customBuiltin="1"/>
    <cellStyle name="%20 - Vurgu1 10" xfId="213" xr:uid="{22E9CEE6-C729-4B68-A785-6077C9A24C47}"/>
    <cellStyle name="%20 - Vurgu1 11" xfId="233" xr:uid="{88269F19-F62A-4C76-8136-A6A68BC00632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4531C22C-9EB8-4428-A117-10881A68577E}"/>
    <cellStyle name="%20 - Vurgu2 11" xfId="236" xr:uid="{09BD7155-B2FC-4371-A92D-ED03291DB389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2F232CB4-9104-41A9-A43C-7FF145707B38}"/>
    <cellStyle name="%20 - Vurgu3 11" xfId="239" xr:uid="{720D0039-EE25-4464-9B4B-78CA297E359F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31A5C04D-D74B-44EA-8C3D-1F352C4E00AB}"/>
    <cellStyle name="%20 - Vurgu4 11" xfId="242" xr:uid="{322EA03C-F750-420C-9963-19AF71FDFCE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6D7B06CA-34F2-4F29-8B2B-C276E0B584CD}"/>
    <cellStyle name="%20 - Vurgu5 11" xfId="245" xr:uid="{7BBA7F84-835D-4878-8360-C4697B0E6DD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9E168C19-D6E0-4745-9385-7FB7CA3EE43F}"/>
    <cellStyle name="%20 - Vurgu6 11" xfId="248" xr:uid="{25334547-F5E5-4CD7-A962-F8F0C2B5E04A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F9485213-7D99-4EC5-9D97-39B3A1AA42A1}"/>
    <cellStyle name="%40 - Vurgu1 11" xfId="234" xr:uid="{CE40FFD8-94A6-474F-9708-455FF24BCE18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561AB23F-06FE-4DBF-B7C5-F0A291F04823}"/>
    <cellStyle name="%40 - Vurgu2 11" xfId="237" xr:uid="{2A361729-DB71-4AFB-BFC1-DC92955F8731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6471AC51-0C75-42AE-8A50-8171B9A01981}"/>
    <cellStyle name="%40 - Vurgu3 11" xfId="240" xr:uid="{303B71B7-77C4-4F78-8432-D1DC2D7330BC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3CE5CBDC-6E96-4551-8862-653E5FD1F97D}"/>
    <cellStyle name="%40 - Vurgu4 11" xfId="243" xr:uid="{4888652B-0428-488E-BCDF-0DB3A29C0EC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0A507292-511E-48FF-BCAD-92B3924A4C08}"/>
    <cellStyle name="%40 - Vurgu5 11" xfId="246" xr:uid="{18AF0929-E782-442E-B888-BE32AB7ED852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D5C80D69-5C14-4C3F-9E27-C95837D3F76D}"/>
    <cellStyle name="%40 - Vurgu6 11" xfId="249" xr:uid="{5E8BE7CD-D334-4C3A-AE83-CC25FFAF8649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D97A7793-C57C-44A7-92C7-60BFC53988F8}"/>
    <cellStyle name="%60 - Vurgu1 11" xfId="235" xr:uid="{DEDE402B-6C22-4A2B-AE69-F8414556A31A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A88468D7-97EA-4C26-B5CE-FB800DE69C29}"/>
    <cellStyle name="%60 - Vurgu2 11" xfId="238" xr:uid="{A6A06B92-B10C-43F6-BE84-8F836C431758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23C5AC58-C1C6-47A3-BBD8-0BE23EF93167}"/>
    <cellStyle name="%60 - Vurgu3 11" xfId="241" xr:uid="{11C818E1-1422-4EE5-9B4B-6E42CDAE20D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CFBFBE32-D304-4AA6-ADA0-E788FF6A36EF}"/>
    <cellStyle name="%60 - Vurgu4 11" xfId="244" xr:uid="{FA3D0D63-A08E-48CA-ACFE-083E79558522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56CF8C52-82C9-4A23-BF9D-B31DF5F4BA1B}"/>
    <cellStyle name="%60 - Vurgu5 11" xfId="247" xr:uid="{88C442CB-F310-456D-8A1C-2E789AD4A183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5F978293-6A55-4380-AF70-8FBFA0BC36BF}"/>
    <cellStyle name="%60 - Vurgu6 11" xfId="250" xr:uid="{1CEC726B-9213-42D6-9223-17A9D444809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27F28079-3E86-4B54-BB4E-748D6899EE37}"/>
    <cellStyle name="Normal 16" xfId="231" xr:uid="{3D527244-BD93-410E-9240-6286501A0D3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23EF5DC2-E0BA-4E71-9710-11DD5581FABE}"/>
    <cellStyle name="Not 13" xfId="232" xr:uid="{FF519864-952A-4B67-AB3D-3803BDF54AD1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M33" sqref="M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0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S17" sqref="S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53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384.07749999999999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37.255512499999995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>
        <v>768.16</v>
      </c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>
        <v>45950</v>
      </c>
      <c r="H8" s="16" t="s">
        <v>40</v>
      </c>
      <c r="I8" s="17"/>
      <c r="J8" s="18">
        <v>37218.26</v>
      </c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>
        <v>143</v>
      </c>
      <c r="D16" s="9"/>
      <c r="E16" s="10">
        <v>16.75</v>
      </c>
      <c r="F16" s="33">
        <f t="shared" si="0"/>
        <v>2395.25</v>
      </c>
      <c r="G16" s="19"/>
      <c r="H16" s="16"/>
      <c r="I16" s="17"/>
      <c r="J16" s="18"/>
      <c r="N16"/>
    </row>
    <row r="17" spans="2:14" x14ac:dyDescent="0.25">
      <c r="B17" s="7">
        <v>45914</v>
      </c>
      <c r="C17" s="8">
        <v>143.5</v>
      </c>
      <c r="D17" s="9"/>
      <c r="E17" s="10">
        <v>16.75</v>
      </c>
      <c r="F17" s="33">
        <f t="shared" si="0"/>
        <v>2403.625</v>
      </c>
      <c r="G17" s="19"/>
      <c r="H17" s="16"/>
      <c r="I17" s="17"/>
      <c r="J17" s="18"/>
      <c r="N17"/>
    </row>
    <row r="18" spans="2:14" x14ac:dyDescent="0.25">
      <c r="B18" s="7">
        <v>45915</v>
      </c>
      <c r="C18" s="8">
        <v>134</v>
      </c>
      <c r="D18" s="9"/>
      <c r="E18" s="10">
        <v>16.75</v>
      </c>
      <c r="F18" s="33">
        <f t="shared" si="0"/>
        <v>2244.5</v>
      </c>
      <c r="G18" s="19"/>
      <c r="H18" s="16"/>
      <c r="I18" s="17"/>
      <c r="J18" s="18"/>
      <c r="N18"/>
    </row>
    <row r="19" spans="2:14" x14ac:dyDescent="0.25">
      <c r="B19" s="7">
        <v>45916</v>
      </c>
      <c r="C19" s="8">
        <v>133.5</v>
      </c>
      <c r="D19" s="9"/>
      <c r="E19" s="10">
        <v>16.75</v>
      </c>
      <c r="F19" s="33">
        <f t="shared" si="0"/>
        <v>2236.125</v>
      </c>
      <c r="G19" s="19"/>
      <c r="H19" s="16"/>
      <c r="I19" s="17"/>
      <c r="J19" s="18"/>
      <c r="N19"/>
    </row>
    <row r="20" spans="2:14" x14ac:dyDescent="0.25">
      <c r="B20" s="7">
        <v>45917</v>
      </c>
      <c r="C20" s="8">
        <v>127.5</v>
      </c>
      <c r="D20" s="9"/>
      <c r="E20" s="10">
        <v>16.75</v>
      </c>
      <c r="F20" s="33">
        <f t="shared" si="0"/>
        <v>2135.625</v>
      </c>
      <c r="G20" s="19"/>
      <c r="H20" s="16"/>
      <c r="I20" s="17"/>
      <c r="J20" s="18"/>
      <c r="N20"/>
    </row>
    <row r="21" spans="2:14" x14ac:dyDescent="0.25">
      <c r="B21" s="7">
        <v>45918</v>
      </c>
      <c r="C21" s="8">
        <v>129.5</v>
      </c>
      <c r="D21" s="9"/>
      <c r="E21" s="10">
        <v>16.75</v>
      </c>
      <c r="F21" s="33">
        <f t="shared" si="0"/>
        <v>2169.125</v>
      </c>
      <c r="G21" s="19"/>
      <c r="H21" s="16"/>
      <c r="I21" s="17"/>
      <c r="J21" s="18"/>
      <c r="N21"/>
    </row>
    <row r="22" spans="2:14" x14ac:dyDescent="0.25">
      <c r="B22" s="7">
        <v>45919</v>
      </c>
      <c r="C22" s="8">
        <v>131.5</v>
      </c>
      <c r="D22" s="9"/>
      <c r="E22" s="10">
        <v>16.75</v>
      </c>
      <c r="F22" s="33">
        <f t="shared" si="0"/>
        <v>2202.625</v>
      </c>
      <c r="G22" s="19"/>
      <c r="H22" s="16"/>
      <c r="I22" s="17"/>
      <c r="J22" s="18"/>
      <c r="N22"/>
    </row>
    <row r="23" spans="2:14" x14ac:dyDescent="0.25">
      <c r="B23" s="7">
        <v>45920</v>
      </c>
      <c r="C23" s="8">
        <v>125.5</v>
      </c>
      <c r="D23" s="9"/>
      <c r="E23" s="10">
        <v>16.75</v>
      </c>
      <c r="F23" s="33">
        <f t="shared" si="0"/>
        <v>2102.125</v>
      </c>
      <c r="G23" s="19"/>
      <c r="H23" s="16"/>
      <c r="I23" s="17"/>
      <c r="J23" s="18"/>
    </row>
    <row r="24" spans="2:14" x14ac:dyDescent="0.25">
      <c r="B24" s="7">
        <v>45921</v>
      </c>
      <c r="C24" s="8">
        <v>132.5</v>
      </c>
      <c r="D24" s="9"/>
      <c r="E24" s="10">
        <v>16.75</v>
      </c>
      <c r="F24" s="33">
        <f t="shared" si="0"/>
        <v>2219.375</v>
      </c>
      <c r="G24" s="19"/>
      <c r="H24" s="16"/>
      <c r="I24" s="17"/>
      <c r="J24" s="18"/>
      <c r="M24" s="31">
        <v>37218.25</v>
      </c>
    </row>
    <row r="25" spans="2:14" x14ac:dyDescent="0.25">
      <c r="B25" s="7">
        <v>45922</v>
      </c>
      <c r="C25" s="8">
        <v>122</v>
      </c>
      <c r="D25" s="9"/>
      <c r="E25" s="10">
        <v>16.75</v>
      </c>
      <c r="F25" s="33">
        <f t="shared" si="0"/>
        <v>2043.5</v>
      </c>
      <c r="G25" s="19"/>
      <c r="H25" s="16"/>
      <c r="I25" s="17"/>
      <c r="J25" s="18"/>
      <c r="M25" s="31"/>
    </row>
    <row r="26" spans="2:14" x14ac:dyDescent="0.25">
      <c r="B26" s="7">
        <v>45923</v>
      </c>
      <c r="C26" s="8">
        <v>115.5</v>
      </c>
      <c r="D26" s="9"/>
      <c r="E26" s="10">
        <v>16.75</v>
      </c>
      <c r="F26" s="33">
        <f t="shared" si="0"/>
        <v>1934.625</v>
      </c>
      <c r="G26" s="19"/>
      <c r="H26" s="16"/>
      <c r="I26" s="17"/>
      <c r="J26" s="18"/>
      <c r="M26" s="31"/>
    </row>
    <row r="27" spans="2:14" x14ac:dyDescent="0.25">
      <c r="B27" s="7">
        <v>45924</v>
      </c>
      <c r="C27" s="8">
        <v>122.5</v>
      </c>
      <c r="D27" s="9"/>
      <c r="E27" s="10">
        <v>16.75</v>
      </c>
      <c r="F27" s="33">
        <f t="shared" si="0"/>
        <v>2051.875</v>
      </c>
      <c r="G27" s="19"/>
      <c r="H27" s="16"/>
      <c r="I27" s="17"/>
      <c r="J27" s="18"/>
    </row>
    <row r="28" spans="2:14" x14ac:dyDescent="0.25">
      <c r="B28" s="7">
        <v>45925</v>
      </c>
      <c r="C28" s="8">
        <v>113.5</v>
      </c>
      <c r="D28" s="9"/>
      <c r="E28" s="10">
        <v>16.75</v>
      </c>
      <c r="F28" s="33">
        <f t="shared" si="0"/>
        <v>1901.125</v>
      </c>
      <c r="G28" s="19"/>
      <c r="H28" s="16"/>
      <c r="I28" s="17"/>
      <c r="J28" s="18"/>
    </row>
    <row r="29" spans="2:14" x14ac:dyDescent="0.25">
      <c r="B29" s="7">
        <v>45926</v>
      </c>
      <c r="C29" s="8">
        <v>121</v>
      </c>
      <c r="D29" s="9"/>
      <c r="E29" s="10">
        <v>16.75</v>
      </c>
      <c r="F29" s="33">
        <f t="shared" si="0"/>
        <v>2026.75</v>
      </c>
      <c r="G29" s="19"/>
      <c r="H29" s="16"/>
      <c r="I29" s="17"/>
      <c r="J29" s="18"/>
    </row>
    <row r="30" spans="2:14" x14ac:dyDescent="0.25">
      <c r="B30" s="7">
        <v>45927</v>
      </c>
      <c r="C30" s="8">
        <v>116</v>
      </c>
      <c r="D30" s="9"/>
      <c r="E30" s="10">
        <v>16.75</v>
      </c>
      <c r="F30" s="33">
        <f t="shared" si="0"/>
        <v>1943</v>
      </c>
      <c r="G30" s="19"/>
      <c r="H30" s="16"/>
      <c r="I30" s="17"/>
      <c r="J30" s="18"/>
    </row>
    <row r="31" spans="2:14" x14ac:dyDescent="0.25">
      <c r="B31" s="7">
        <v>45928</v>
      </c>
      <c r="C31" s="8">
        <v>112.5</v>
      </c>
      <c r="D31" s="9"/>
      <c r="E31" s="10">
        <v>16.75</v>
      </c>
      <c r="F31" s="33">
        <f t="shared" si="0"/>
        <v>1884.375</v>
      </c>
      <c r="G31" s="19"/>
      <c r="H31" s="16"/>
      <c r="I31" s="17"/>
      <c r="J31" s="18"/>
    </row>
    <row r="32" spans="2:14" x14ac:dyDescent="0.25">
      <c r="B32" s="7">
        <v>45929</v>
      </c>
      <c r="C32" s="8">
        <v>135</v>
      </c>
      <c r="D32" s="9"/>
      <c r="E32" s="10">
        <v>16.75</v>
      </c>
      <c r="F32" s="33">
        <f t="shared" si="0"/>
        <v>2261.25</v>
      </c>
      <c r="G32" s="19"/>
      <c r="H32" s="16"/>
      <c r="I32" s="17"/>
      <c r="J32" s="18"/>
    </row>
    <row r="33" spans="2:13" x14ac:dyDescent="0.25">
      <c r="B33" s="7">
        <v>45930</v>
      </c>
      <c r="C33" s="8">
        <v>134.5</v>
      </c>
      <c r="D33" s="9"/>
      <c r="E33" s="10">
        <v>16.75</v>
      </c>
      <c r="F33" s="33">
        <f t="shared" si="0"/>
        <v>2252.875</v>
      </c>
      <c r="G33" s="19"/>
      <c r="H33" s="16"/>
      <c r="I33" s="17"/>
      <c r="J33" s="18"/>
    </row>
    <row r="34" spans="2:13" ht="15.75" thickBot="1" x14ac:dyDescent="0.3">
      <c r="B34" s="46"/>
      <c r="C34" s="47"/>
      <c r="D34" s="48"/>
      <c r="E34" s="10">
        <v>16.75</v>
      </c>
      <c r="F34" s="49">
        <f t="shared" si="0"/>
        <v>0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2293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38407.753012500005</v>
      </c>
      <c r="L35" s="31">
        <f>J36-J4-J5-J6</f>
        <v>37218.256987499997</v>
      </c>
      <c r="M35">
        <v>37218.25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38407.75</v>
      </c>
    </row>
    <row r="37" spans="2:13" x14ac:dyDescent="0.25">
      <c r="B37" s="26" t="s">
        <v>14</v>
      </c>
      <c r="C37" s="30">
        <f>C35</f>
        <v>2293</v>
      </c>
      <c r="D37" s="9">
        <f>D35/1.03</f>
        <v>0</v>
      </c>
      <c r="E37" s="10"/>
      <c r="F37" s="33">
        <f>SUM(F4:F36)</f>
        <v>38407.75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-3.0125000048428774E-3</v>
      </c>
    </row>
    <row r="40" spans="2:13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3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3" x14ac:dyDescent="0.25">
      <c r="J42" s="31"/>
    </row>
    <row r="43" spans="2:13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N35" sqref="N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SUM(N3:N5)</f>
        <v>72000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32</v>
      </c>
      <c r="M2" s="72"/>
      <c r="N2" s="7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>
        <v>45959</v>
      </c>
      <c r="M3" s="13" t="s">
        <v>33</v>
      </c>
      <c r="N3" s="55">
        <v>108000</v>
      </c>
    </row>
    <row r="4" spans="2:29" x14ac:dyDescent="0.25">
      <c r="B4" s="7">
        <v>45931</v>
      </c>
      <c r="C4" s="8">
        <v>128</v>
      </c>
      <c r="D4" s="9"/>
      <c r="E4" s="10">
        <v>18.75</v>
      </c>
      <c r="F4" s="33">
        <f>E4*C4</f>
        <v>2400</v>
      </c>
      <c r="G4" s="11"/>
      <c r="H4" s="12" t="s">
        <v>6</v>
      </c>
      <c r="I4" s="13">
        <v>0.01</v>
      </c>
      <c r="J4" s="14">
        <f>(F36+F37)*I4</f>
        <v>774</v>
      </c>
      <c r="L4" s="56" t="s">
        <v>37</v>
      </c>
      <c r="M4" s="56" t="s">
        <v>34</v>
      </c>
      <c r="N4" s="57">
        <v>-36000</v>
      </c>
    </row>
    <row r="5" spans="2:29" x14ac:dyDescent="0.25">
      <c r="B5" s="7">
        <v>45932</v>
      </c>
      <c r="C5" s="8">
        <v>133</v>
      </c>
      <c r="D5" s="9"/>
      <c r="E5" s="10">
        <v>18.75</v>
      </c>
      <c r="F5" s="33">
        <f t="shared" ref="F5:F34" si="0">E5*C5</f>
        <v>2493.75</v>
      </c>
      <c r="G5" s="11"/>
      <c r="H5" s="12" t="s">
        <v>7</v>
      </c>
      <c r="I5" s="13">
        <v>1E-3</v>
      </c>
      <c r="J5" s="14">
        <f>(F36+F37-J4-J6)*I5</f>
        <v>76.626000000000005</v>
      </c>
      <c r="L5" s="17" t="s">
        <v>38</v>
      </c>
      <c r="M5" s="17" t="s">
        <v>35</v>
      </c>
      <c r="N5" s="52"/>
    </row>
    <row r="6" spans="2:29" x14ac:dyDescent="0.25">
      <c r="B6" s="7">
        <v>45933</v>
      </c>
      <c r="C6" s="8">
        <v>137.5</v>
      </c>
      <c r="D6" s="9"/>
      <c r="E6" s="10">
        <v>18.75</v>
      </c>
      <c r="F6" s="33">
        <f t="shared" si="0"/>
        <v>2578.125</v>
      </c>
      <c r="G6" s="11"/>
      <c r="H6" s="12" t="s">
        <v>8</v>
      </c>
      <c r="I6" s="13"/>
      <c r="J6" s="14"/>
      <c r="L6" s="17" t="s">
        <v>39</v>
      </c>
      <c r="M6" s="17" t="s">
        <v>36</v>
      </c>
      <c r="N6" s="58"/>
    </row>
    <row r="7" spans="2:29" x14ac:dyDescent="0.25">
      <c r="B7" s="7">
        <v>45934</v>
      </c>
      <c r="C7" s="8">
        <v>142</v>
      </c>
      <c r="D7" s="9"/>
      <c r="E7" s="10">
        <v>18.75</v>
      </c>
      <c r="F7" s="33">
        <f t="shared" si="0"/>
        <v>2662.5</v>
      </c>
      <c r="G7" s="11"/>
      <c r="H7" s="12" t="s">
        <v>9</v>
      </c>
      <c r="I7" s="13"/>
      <c r="J7" s="14">
        <f>'EYLÜL 2025'!J39*-1</f>
        <v>3.0125000048428774E-3</v>
      </c>
    </row>
    <row r="8" spans="2:29" x14ac:dyDescent="0.25">
      <c r="B8" s="7">
        <v>45935</v>
      </c>
      <c r="C8" s="8">
        <v>129</v>
      </c>
      <c r="D8" s="9"/>
      <c r="E8" s="10">
        <v>18.75</v>
      </c>
      <c r="F8" s="33">
        <f t="shared" si="0"/>
        <v>2418.75</v>
      </c>
      <c r="G8" s="50"/>
      <c r="H8" s="17"/>
      <c r="I8" s="17" t="s">
        <v>34</v>
      </c>
      <c r="J8" s="18">
        <v>36000</v>
      </c>
    </row>
    <row r="9" spans="2:29" x14ac:dyDescent="0.25">
      <c r="B9" s="7">
        <v>45936</v>
      </c>
      <c r="C9" s="8">
        <v>141.5</v>
      </c>
      <c r="D9" s="9"/>
      <c r="E9" s="10">
        <v>18.75</v>
      </c>
      <c r="F9" s="33">
        <f t="shared" si="0"/>
        <v>2653.125</v>
      </c>
      <c r="G9" s="15">
        <v>45987</v>
      </c>
      <c r="H9" s="16" t="s">
        <v>40</v>
      </c>
      <c r="I9" s="17"/>
      <c r="J9" s="18">
        <v>40549.370000000003</v>
      </c>
    </row>
    <row r="10" spans="2:29" x14ac:dyDescent="0.25">
      <c r="B10" s="7">
        <v>45937</v>
      </c>
      <c r="C10" s="8">
        <v>137</v>
      </c>
      <c r="D10" s="9"/>
      <c r="E10" s="10">
        <v>18.75</v>
      </c>
      <c r="F10" s="33">
        <f t="shared" si="0"/>
        <v>2568.75</v>
      </c>
      <c r="G10" s="15"/>
      <c r="H10" s="16"/>
      <c r="I10" s="17"/>
      <c r="J10" s="18"/>
    </row>
    <row r="11" spans="2:29" x14ac:dyDescent="0.25">
      <c r="B11" s="7">
        <v>45938</v>
      </c>
      <c r="C11" s="8">
        <v>143</v>
      </c>
      <c r="D11" s="9"/>
      <c r="E11" s="10">
        <v>18.75</v>
      </c>
      <c r="F11" s="33">
        <f t="shared" si="0"/>
        <v>2681.25</v>
      </c>
      <c r="G11" s="19"/>
      <c r="H11" s="16"/>
      <c r="I11" s="17"/>
      <c r="J11" s="18"/>
    </row>
    <row r="12" spans="2:29" x14ac:dyDescent="0.25">
      <c r="B12" s="7">
        <v>45939</v>
      </c>
      <c r="C12" s="8">
        <v>144</v>
      </c>
      <c r="D12" s="9"/>
      <c r="E12" s="10">
        <v>18.75</v>
      </c>
      <c r="F12" s="33">
        <f t="shared" si="0"/>
        <v>2700</v>
      </c>
      <c r="G12" s="19"/>
      <c r="H12" s="16"/>
      <c r="I12" s="17"/>
      <c r="J12" s="18"/>
    </row>
    <row r="13" spans="2:29" x14ac:dyDescent="0.25">
      <c r="B13" s="7">
        <v>45940</v>
      </c>
      <c r="C13" s="8">
        <v>132</v>
      </c>
      <c r="D13" s="9"/>
      <c r="E13" s="10">
        <v>18.75</v>
      </c>
      <c r="F13" s="33">
        <f t="shared" si="0"/>
        <v>2475</v>
      </c>
      <c r="G13" s="19"/>
      <c r="H13" s="16"/>
      <c r="I13" s="17"/>
      <c r="J13" s="18"/>
    </row>
    <row r="14" spans="2:29" x14ac:dyDescent="0.25">
      <c r="B14" s="7">
        <v>45941</v>
      </c>
      <c r="C14" s="8">
        <v>141.5</v>
      </c>
      <c r="D14" s="9"/>
      <c r="E14" s="10">
        <v>18.75</v>
      </c>
      <c r="F14" s="33">
        <f t="shared" si="0"/>
        <v>2653.125</v>
      </c>
      <c r="G14" s="19"/>
      <c r="H14" s="16"/>
      <c r="I14" s="17"/>
      <c r="J14" s="18"/>
    </row>
    <row r="15" spans="2:29" x14ac:dyDescent="0.25">
      <c r="B15" s="7">
        <v>45942</v>
      </c>
      <c r="C15" s="8">
        <v>132</v>
      </c>
      <c r="D15" s="9"/>
      <c r="E15" s="10">
        <v>18.75</v>
      </c>
      <c r="F15" s="33">
        <f t="shared" si="0"/>
        <v>2475</v>
      </c>
      <c r="G15" s="19"/>
      <c r="H15" s="16"/>
      <c r="I15" s="17"/>
      <c r="J15" s="18"/>
    </row>
    <row r="16" spans="2:29" x14ac:dyDescent="0.25">
      <c r="B16" s="7">
        <v>45943</v>
      </c>
      <c r="C16" s="8">
        <v>125.5</v>
      </c>
      <c r="D16" s="9"/>
      <c r="E16" s="10">
        <v>18.75</v>
      </c>
      <c r="F16" s="33">
        <f t="shared" si="0"/>
        <v>2353.125</v>
      </c>
      <c r="G16" s="19"/>
      <c r="H16" s="16"/>
      <c r="I16" s="17"/>
      <c r="J16" s="18"/>
    </row>
    <row r="17" spans="2:13" x14ac:dyDescent="0.25">
      <c r="B17" s="7">
        <v>45944</v>
      </c>
      <c r="C17" s="8">
        <v>129</v>
      </c>
      <c r="D17" s="9"/>
      <c r="E17" s="10">
        <v>18.75</v>
      </c>
      <c r="F17" s="33">
        <f t="shared" si="0"/>
        <v>2418.75</v>
      </c>
      <c r="G17" s="19"/>
      <c r="H17" s="16"/>
      <c r="I17" s="17"/>
      <c r="J17" s="18"/>
    </row>
    <row r="18" spans="2:13" x14ac:dyDescent="0.25">
      <c r="B18" s="7">
        <v>45945</v>
      </c>
      <c r="C18" s="8">
        <v>131.5</v>
      </c>
      <c r="D18" s="9"/>
      <c r="E18" s="10">
        <v>18.75</v>
      </c>
      <c r="F18" s="33">
        <f t="shared" si="0"/>
        <v>2465.625</v>
      </c>
      <c r="G18" s="19"/>
      <c r="H18" s="16"/>
      <c r="I18" s="17"/>
      <c r="J18" s="18"/>
    </row>
    <row r="19" spans="2:13" x14ac:dyDescent="0.25">
      <c r="B19" s="7">
        <v>45946</v>
      </c>
      <c r="C19" s="8">
        <v>127</v>
      </c>
      <c r="D19" s="9"/>
      <c r="E19" s="10">
        <v>18.75</v>
      </c>
      <c r="F19" s="33">
        <f t="shared" si="0"/>
        <v>2381.25</v>
      </c>
      <c r="G19" s="19"/>
      <c r="H19" s="16"/>
      <c r="I19" s="17"/>
      <c r="J19" s="18"/>
    </row>
    <row r="20" spans="2:13" x14ac:dyDescent="0.25">
      <c r="B20" s="7">
        <v>45947</v>
      </c>
      <c r="C20" s="8">
        <v>124.5</v>
      </c>
      <c r="D20" s="9"/>
      <c r="E20" s="10">
        <v>18.75</v>
      </c>
      <c r="F20" s="33">
        <f t="shared" si="0"/>
        <v>2334.375</v>
      </c>
      <c r="G20" s="19"/>
      <c r="H20" s="16"/>
      <c r="I20" s="17"/>
      <c r="J20" s="18"/>
    </row>
    <row r="21" spans="2:13" x14ac:dyDescent="0.25">
      <c r="B21" s="7">
        <v>45948</v>
      </c>
      <c r="C21" s="8">
        <v>137</v>
      </c>
      <c r="D21" s="9"/>
      <c r="E21" s="10">
        <v>18.75</v>
      </c>
      <c r="F21" s="33">
        <f t="shared" si="0"/>
        <v>2568.75</v>
      </c>
      <c r="G21" s="19"/>
      <c r="H21" s="16"/>
      <c r="I21" s="17"/>
      <c r="J21" s="18"/>
    </row>
    <row r="22" spans="2:13" x14ac:dyDescent="0.25">
      <c r="B22" s="7">
        <v>45949</v>
      </c>
      <c r="C22" s="8">
        <v>140</v>
      </c>
      <c r="D22" s="9"/>
      <c r="E22" s="10">
        <v>18.75</v>
      </c>
      <c r="F22" s="33">
        <f t="shared" si="0"/>
        <v>2625</v>
      </c>
      <c r="G22" s="19"/>
      <c r="H22" s="16"/>
      <c r="I22" s="17"/>
      <c r="J22" s="18"/>
    </row>
    <row r="23" spans="2:13" x14ac:dyDescent="0.25">
      <c r="B23" s="7">
        <v>45950</v>
      </c>
      <c r="C23" s="8">
        <v>137.5</v>
      </c>
      <c r="D23" s="9"/>
      <c r="E23" s="10">
        <v>18.75</v>
      </c>
      <c r="F23" s="33">
        <f t="shared" si="0"/>
        <v>2578.125</v>
      </c>
      <c r="G23" s="19"/>
      <c r="H23" s="16"/>
      <c r="I23" s="17"/>
      <c r="J23" s="18"/>
    </row>
    <row r="24" spans="2:13" x14ac:dyDescent="0.25">
      <c r="B24" s="7">
        <v>45951</v>
      </c>
      <c r="C24" s="8">
        <v>149.5</v>
      </c>
      <c r="D24" s="9"/>
      <c r="E24" s="10">
        <v>18.75</v>
      </c>
      <c r="F24" s="33">
        <f t="shared" si="0"/>
        <v>2803.125</v>
      </c>
      <c r="G24" s="19"/>
      <c r="H24" s="16"/>
      <c r="I24" s="17"/>
      <c r="J24" s="18"/>
    </row>
    <row r="25" spans="2:13" x14ac:dyDescent="0.25">
      <c r="B25" s="7">
        <v>45952</v>
      </c>
      <c r="C25" s="8">
        <v>134</v>
      </c>
      <c r="D25" s="9"/>
      <c r="E25" s="10">
        <v>18.75</v>
      </c>
      <c r="F25" s="33">
        <f t="shared" si="0"/>
        <v>2512.5</v>
      </c>
      <c r="G25" s="19"/>
      <c r="H25" s="16"/>
      <c r="I25" s="17"/>
      <c r="J25" s="18"/>
    </row>
    <row r="26" spans="2:13" x14ac:dyDescent="0.25">
      <c r="B26" s="7">
        <v>45953</v>
      </c>
      <c r="C26" s="8">
        <v>144.5</v>
      </c>
      <c r="D26" s="9"/>
      <c r="E26" s="10">
        <v>18.75</v>
      </c>
      <c r="F26" s="33">
        <f t="shared" si="0"/>
        <v>2709.375</v>
      </c>
      <c r="G26" s="19"/>
      <c r="H26" s="16"/>
      <c r="I26" s="17"/>
      <c r="J26" s="18"/>
    </row>
    <row r="27" spans="2:13" x14ac:dyDescent="0.25">
      <c r="B27" s="7">
        <v>45954</v>
      </c>
      <c r="C27" s="8">
        <v>139.5</v>
      </c>
      <c r="D27" s="9"/>
      <c r="E27" s="10">
        <v>18.75</v>
      </c>
      <c r="F27" s="33">
        <f t="shared" si="0"/>
        <v>2615.625</v>
      </c>
      <c r="G27" s="19"/>
      <c r="H27" s="16"/>
      <c r="I27" s="17"/>
      <c r="J27" s="18"/>
    </row>
    <row r="28" spans="2:13" x14ac:dyDescent="0.25">
      <c r="B28" s="7">
        <v>45955</v>
      </c>
      <c r="C28" s="8">
        <v>143.5</v>
      </c>
      <c r="D28" s="9"/>
      <c r="E28" s="10">
        <v>18.75</v>
      </c>
      <c r="F28" s="33">
        <f t="shared" si="0"/>
        <v>2690.625</v>
      </c>
      <c r="G28" s="19"/>
      <c r="H28" s="16"/>
      <c r="I28" s="17"/>
      <c r="J28" s="18"/>
      <c r="M28" s="31">
        <v>72466.740000000005</v>
      </c>
    </row>
    <row r="29" spans="2:13" x14ac:dyDescent="0.25">
      <c r="B29" s="7">
        <v>45956</v>
      </c>
      <c r="C29" s="8">
        <v>129</v>
      </c>
      <c r="D29" s="9"/>
      <c r="E29" s="10">
        <v>18.75</v>
      </c>
      <c r="F29" s="33">
        <f t="shared" si="0"/>
        <v>2418.75</v>
      </c>
      <c r="G29" s="19"/>
      <c r="H29" s="16"/>
      <c r="I29" s="17"/>
      <c r="J29" s="18"/>
      <c r="M29" s="31">
        <v>4082.63</v>
      </c>
    </row>
    <row r="30" spans="2:13" x14ac:dyDescent="0.25">
      <c r="B30" s="7">
        <v>45957</v>
      </c>
      <c r="C30" s="8">
        <v>113.5</v>
      </c>
      <c r="D30" s="9"/>
      <c r="E30" s="10">
        <v>18.75</v>
      </c>
      <c r="F30" s="33">
        <f t="shared" si="0"/>
        <v>2128.125</v>
      </c>
      <c r="G30" s="19"/>
      <c r="H30" s="16"/>
      <c r="I30" s="17"/>
      <c r="J30" s="18"/>
      <c r="M30" s="31">
        <f>M28+M29</f>
        <v>76549.37000000001</v>
      </c>
    </row>
    <row r="31" spans="2:13" x14ac:dyDescent="0.25">
      <c r="B31" s="7">
        <v>45958</v>
      </c>
      <c r="C31" s="8">
        <v>124.5</v>
      </c>
      <c r="D31" s="9"/>
      <c r="E31" s="10">
        <v>18.75</v>
      </c>
      <c r="F31" s="33">
        <f t="shared" si="0"/>
        <v>2334.375</v>
      </c>
      <c r="G31" s="19"/>
      <c r="H31" s="16"/>
      <c r="I31" s="17"/>
      <c r="J31" s="18"/>
    </row>
    <row r="32" spans="2:13" x14ac:dyDescent="0.25">
      <c r="B32" s="7">
        <v>45959</v>
      </c>
      <c r="C32" s="8">
        <v>108.5</v>
      </c>
      <c r="D32" s="9"/>
      <c r="E32" s="10">
        <v>18.75</v>
      </c>
      <c r="F32" s="33">
        <f t="shared" si="0"/>
        <v>2034.375</v>
      </c>
      <c r="G32" s="19"/>
      <c r="H32" s="16"/>
      <c r="I32" s="17"/>
      <c r="J32" s="18"/>
    </row>
    <row r="33" spans="2:14" x14ac:dyDescent="0.25">
      <c r="B33" s="7">
        <v>45960</v>
      </c>
      <c r="C33" s="8">
        <v>118</v>
      </c>
      <c r="D33" s="9"/>
      <c r="E33" s="10">
        <v>18.75</v>
      </c>
      <c r="F33" s="33">
        <f t="shared" si="0"/>
        <v>2212.5</v>
      </c>
      <c r="G33" s="19"/>
      <c r="H33" s="16"/>
      <c r="I33" s="17"/>
      <c r="J33" s="18"/>
    </row>
    <row r="34" spans="2:14" ht="15.75" thickBot="1" x14ac:dyDescent="0.3">
      <c r="B34" s="46">
        <v>45961</v>
      </c>
      <c r="C34" s="47">
        <v>131</v>
      </c>
      <c r="D34" s="48"/>
      <c r="E34" s="10">
        <v>18.75</v>
      </c>
      <c r="F34" s="49">
        <f t="shared" si="0"/>
        <v>2456.25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4128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77399.999012500004</v>
      </c>
      <c r="L35" s="31">
        <f>J36-J4-J5-J6</f>
        <v>76549.373999999996</v>
      </c>
      <c r="M35">
        <v>76549.37000000001</v>
      </c>
      <c r="N35" s="31">
        <f>L35-M35</f>
        <v>3.999999986262992E-3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77400</v>
      </c>
    </row>
    <row r="37" spans="2:14" x14ac:dyDescent="0.25">
      <c r="B37" s="26" t="s">
        <v>14</v>
      </c>
      <c r="C37" s="30">
        <f>C35</f>
        <v>4128</v>
      </c>
      <c r="D37" s="9">
        <f>D35/1.03</f>
        <v>0</v>
      </c>
      <c r="E37" s="10"/>
      <c r="F37" s="33">
        <f>SUM(F4:F36)</f>
        <v>77400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9.8749999597202986E-4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SUM(N3:N5)</f>
        <v>36000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32</v>
      </c>
      <c r="M2" s="72"/>
      <c r="N2" s="7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>
        <v>45959</v>
      </c>
      <c r="M3" s="13" t="s">
        <v>33</v>
      </c>
      <c r="N3" s="55">
        <v>108000</v>
      </c>
    </row>
    <row r="4" spans="2:29" x14ac:dyDescent="0.25">
      <c r="B4" s="7">
        <v>45962</v>
      </c>
      <c r="C4" s="8">
        <v>133</v>
      </c>
      <c r="D4" s="9"/>
      <c r="E4" s="10">
        <v>19.25</v>
      </c>
      <c r="F4" s="33">
        <f>E4*C4</f>
        <v>2560.25</v>
      </c>
      <c r="G4" s="11"/>
      <c r="H4" s="12" t="s">
        <v>6</v>
      </c>
      <c r="I4" s="13">
        <v>0.01</v>
      </c>
      <c r="J4" s="14">
        <f>(F36+F37)*I4</f>
        <v>741.02875000000006</v>
      </c>
      <c r="L4" s="56" t="s">
        <v>37</v>
      </c>
      <c r="M4" s="56" t="s">
        <v>34</v>
      </c>
      <c r="N4" s="57">
        <v>-36000</v>
      </c>
    </row>
    <row r="5" spans="2:29" x14ac:dyDescent="0.25">
      <c r="B5" s="7">
        <v>45963</v>
      </c>
      <c r="C5" s="8">
        <v>129.5</v>
      </c>
      <c r="D5" s="9"/>
      <c r="E5" s="10">
        <v>19.25</v>
      </c>
      <c r="F5" s="33">
        <f t="shared" ref="F5:F34" si="0">E5*C5</f>
        <v>2492.875</v>
      </c>
      <c r="G5" s="11"/>
      <c r="H5" s="12" t="s">
        <v>7</v>
      </c>
      <c r="I5" s="13">
        <v>1E-3</v>
      </c>
      <c r="J5" s="14">
        <f>(F36+F37-J4-J6)*I5</f>
        <v>73.361846249999999</v>
      </c>
      <c r="L5" s="56" t="s">
        <v>38</v>
      </c>
      <c r="M5" s="56" t="s">
        <v>35</v>
      </c>
      <c r="N5" s="57">
        <v>-36000</v>
      </c>
    </row>
    <row r="6" spans="2:29" x14ac:dyDescent="0.25">
      <c r="B6" s="7">
        <v>45964</v>
      </c>
      <c r="C6" s="8">
        <v>130.5</v>
      </c>
      <c r="D6" s="9"/>
      <c r="E6" s="10">
        <v>19.25</v>
      </c>
      <c r="F6" s="33">
        <f t="shared" si="0"/>
        <v>2512.125</v>
      </c>
      <c r="G6" s="11"/>
      <c r="H6" s="12" t="s">
        <v>8</v>
      </c>
      <c r="I6" s="13"/>
      <c r="J6" s="14"/>
      <c r="L6" s="17" t="s">
        <v>39</v>
      </c>
      <c r="M6" s="17" t="s">
        <v>36</v>
      </c>
      <c r="N6" s="58"/>
    </row>
    <row r="7" spans="2:29" x14ac:dyDescent="0.25">
      <c r="B7" s="7">
        <v>45965</v>
      </c>
      <c r="C7" s="8">
        <v>139</v>
      </c>
      <c r="D7" s="9"/>
      <c r="E7" s="10">
        <v>19.25</v>
      </c>
      <c r="F7" s="33">
        <f t="shared" si="0"/>
        <v>2675.75</v>
      </c>
      <c r="G7" s="11"/>
      <c r="H7" s="12" t="s">
        <v>9</v>
      </c>
      <c r="I7" s="13"/>
      <c r="J7" s="14">
        <f>'EKİM 2025'!J39*-1</f>
        <v>-9.8749999597202986E-4</v>
      </c>
    </row>
    <row r="8" spans="2:29" x14ac:dyDescent="0.25">
      <c r="B8" s="7">
        <v>45966</v>
      </c>
      <c r="C8" s="8">
        <v>112.5</v>
      </c>
      <c r="D8" s="9"/>
      <c r="E8" s="10">
        <v>19.25</v>
      </c>
      <c r="F8" s="33">
        <f t="shared" si="0"/>
        <v>2165.625</v>
      </c>
      <c r="G8" s="15"/>
      <c r="H8" s="16"/>
      <c r="I8" s="17" t="s">
        <v>35</v>
      </c>
      <c r="J8" s="18">
        <v>36000</v>
      </c>
    </row>
    <row r="9" spans="2:29" x14ac:dyDescent="0.25">
      <c r="B9" s="7">
        <v>45967</v>
      </c>
      <c r="C9" s="8">
        <v>125.5</v>
      </c>
      <c r="D9" s="9"/>
      <c r="E9" s="10">
        <v>19.25</v>
      </c>
      <c r="F9" s="33">
        <f t="shared" si="0"/>
        <v>2415.875</v>
      </c>
      <c r="G9" s="15"/>
      <c r="H9" s="16"/>
      <c r="I9" s="17"/>
      <c r="J9" s="18"/>
    </row>
    <row r="10" spans="2:29" x14ac:dyDescent="0.25">
      <c r="B10" s="7">
        <v>45968</v>
      </c>
      <c r="C10" s="8">
        <v>121.5</v>
      </c>
      <c r="D10" s="9"/>
      <c r="E10" s="10">
        <v>19.25</v>
      </c>
      <c r="F10" s="33">
        <f t="shared" si="0"/>
        <v>2338.875</v>
      </c>
      <c r="G10" s="15"/>
      <c r="H10" s="16"/>
      <c r="I10" s="17"/>
      <c r="J10" s="18"/>
    </row>
    <row r="11" spans="2:29" x14ac:dyDescent="0.25">
      <c r="B11" s="7">
        <v>45969</v>
      </c>
      <c r="C11" s="8">
        <v>132.5</v>
      </c>
      <c r="D11" s="9"/>
      <c r="E11" s="10">
        <v>19.25</v>
      </c>
      <c r="F11" s="33">
        <f t="shared" si="0"/>
        <v>2550.625</v>
      </c>
      <c r="G11" s="19"/>
      <c r="H11" s="16"/>
      <c r="I11" s="17"/>
      <c r="J11" s="18"/>
    </row>
    <row r="12" spans="2:29" x14ac:dyDescent="0.25">
      <c r="B12" s="7">
        <v>45970</v>
      </c>
      <c r="C12" s="8">
        <v>123</v>
      </c>
      <c r="D12" s="9"/>
      <c r="E12" s="10">
        <v>19.25</v>
      </c>
      <c r="F12" s="33">
        <f t="shared" si="0"/>
        <v>2367.75</v>
      </c>
      <c r="G12" s="19"/>
      <c r="H12" s="16"/>
      <c r="I12" s="17"/>
      <c r="J12" s="18"/>
    </row>
    <row r="13" spans="2:29" x14ac:dyDescent="0.25">
      <c r="B13" s="7">
        <v>45971</v>
      </c>
      <c r="C13" s="8">
        <v>115</v>
      </c>
      <c r="D13" s="9"/>
      <c r="E13" s="10">
        <v>19.25</v>
      </c>
      <c r="F13" s="33">
        <f t="shared" si="0"/>
        <v>2213.75</v>
      </c>
      <c r="G13" s="19"/>
      <c r="H13" s="16"/>
      <c r="I13" s="17"/>
      <c r="J13" s="18"/>
    </row>
    <row r="14" spans="2:29" x14ac:dyDescent="0.25">
      <c r="B14" s="7">
        <v>45972</v>
      </c>
      <c r="C14" s="8">
        <v>135.5</v>
      </c>
      <c r="D14" s="9"/>
      <c r="E14" s="10">
        <v>19.25</v>
      </c>
      <c r="F14" s="33">
        <f t="shared" si="0"/>
        <v>2608.375</v>
      </c>
      <c r="G14" s="19"/>
      <c r="H14" s="16"/>
      <c r="I14" s="17"/>
      <c r="J14" s="18"/>
    </row>
    <row r="15" spans="2:29" x14ac:dyDescent="0.25">
      <c r="B15" s="7">
        <v>45973</v>
      </c>
      <c r="C15" s="8">
        <v>123</v>
      </c>
      <c r="D15" s="9"/>
      <c r="E15" s="10">
        <v>19.25</v>
      </c>
      <c r="F15" s="33">
        <f t="shared" si="0"/>
        <v>2367.75</v>
      </c>
      <c r="G15" s="19"/>
      <c r="H15" s="16"/>
      <c r="I15" s="17"/>
      <c r="J15" s="18"/>
    </row>
    <row r="16" spans="2:29" x14ac:dyDescent="0.25">
      <c r="B16" s="7">
        <v>45974</v>
      </c>
      <c r="C16" s="8">
        <v>125.5</v>
      </c>
      <c r="D16" s="9"/>
      <c r="E16" s="10">
        <v>19.25</v>
      </c>
      <c r="F16" s="33">
        <f t="shared" si="0"/>
        <v>2415.875</v>
      </c>
      <c r="G16" s="15">
        <v>46015</v>
      </c>
      <c r="H16" s="16" t="s">
        <v>41</v>
      </c>
      <c r="I16" s="17"/>
      <c r="J16" s="18">
        <v>35384.89</v>
      </c>
    </row>
    <row r="17" spans="2:13" x14ac:dyDescent="0.25">
      <c r="B17" s="7">
        <v>45975</v>
      </c>
      <c r="C17" s="8">
        <v>126.5</v>
      </c>
      <c r="D17" s="9"/>
      <c r="E17" s="10">
        <v>19.25</v>
      </c>
      <c r="F17" s="33">
        <f t="shared" si="0"/>
        <v>2435.125</v>
      </c>
      <c r="G17" s="15">
        <v>46029</v>
      </c>
      <c r="H17" s="16" t="s">
        <v>42</v>
      </c>
      <c r="I17" s="17"/>
      <c r="J17" s="18">
        <v>1903.6</v>
      </c>
    </row>
    <row r="18" spans="2:13" x14ac:dyDescent="0.25">
      <c r="B18" s="7">
        <v>45976</v>
      </c>
      <c r="C18" s="8">
        <v>128</v>
      </c>
      <c r="D18" s="9"/>
      <c r="E18" s="10">
        <v>19.25</v>
      </c>
      <c r="F18" s="33">
        <f t="shared" si="0"/>
        <v>2464</v>
      </c>
      <c r="G18" s="19"/>
      <c r="H18" s="16"/>
      <c r="I18" s="17"/>
      <c r="J18" s="18"/>
    </row>
    <row r="19" spans="2:13" x14ac:dyDescent="0.25">
      <c r="B19" s="7">
        <v>45977</v>
      </c>
      <c r="C19" s="8">
        <v>118.5</v>
      </c>
      <c r="D19" s="9"/>
      <c r="E19" s="10">
        <v>19.25</v>
      </c>
      <c r="F19" s="33">
        <f t="shared" si="0"/>
        <v>2281.125</v>
      </c>
      <c r="G19" s="19"/>
      <c r="H19" s="16"/>
      <c r="I19" s="17"/>
      <c r="J19" s="18"/>
    </row>
    <row r="20" spans="2:13" x14ac:dyDescent="0.25">
      <c r="B20" s="7">
        <v>45978</v>
      </c>
      <c r="C20" s="8">
        <v>106.5</v>
      </c>
      <c r="D20" s="9"/>
      <c r="E20" s="10">
        <v>19.25</v>
      </c>
      <c r="F20" s="33">
        <f t="shared" si="0"/>
        <v>2050.125</v>
      </c>
      <c r="G20" s="19"/>
      <c r="H20" s="16"/>
      <c r="I20" s="17"/>
      <c r="J20" s="18"/>
    </row>
    <row r="21" spans="2:13" x14ac:dyDescent="0.25">
      <c r="B21" s="7">
        <v>45979</v>
      </c>
      <c r="C21" s="8">
        <v>132</v>
      </c>
      <c r="D21" s="9"/>
      <c r="E21" s="10">
        <v>19.25</v>
      </c>
      <c r="F21" s="33">
        <f t="shared" si="0"/>
        <v>2541</v>
      </c>
      <c r="G21" s="19"/>
      <c r="H21" s="16"/>
      <c r="I21" s="17"/>
      <c r="J21" s="18"/>
    </row>
    <row r="22" spans="2:13" x14ac:dyDescent="0.25">
      <c r="B22" s="7">
        <v>45980</v>
      </c>
      <c r="C22" s="8">
        <v>103</v>
      </c>
      <c r="D22" s="9"/>
      <c r="E22" s="10">
        <v>19.25</v>
      </c>
      <c r="F22" s="33">
        <f t="shared" si="0"/>
        <v>1982.75</v>
      </c>
      <c r="G22" s="19"/>
      <c r="H22" s="16"/>
      <c r="I22" s="17"/>
      <c r="J22" s="18"/>
    </row>
    <row r="23" spans="2:13" x14ac:dyDescent="0.25">
      <c r="B23" s="7">
        <v>45981</v>
      </c>
      <c r="C23" s="8">
        <v>130.5</v>
      </c>
      <c r="D23" s="9"/>
      <c r="E23" s="10">
        <v>19.25</v>
      </c>
      <c r="F23" s="33">
        <f t="shared" si="0"/>
        <v>2512.125</v>
      </c>
      <c r="G23" s="19"/>
      <c r="H23" s="16"/>
      <c r="I23" s="17"/>
      <c r="J23" s="18"/>
    </row>
    <row r="24" spans="2:13" x14ac:dyDescent="0.25">
      <c r="B24" s="7">
        <v>45982</v>
      </c>
      <c r="C24" s="8">
        <v>133</v>
      </c>
      <c r="D24" s="9"/>
      <c r="E24" s="10">
        <v>19.25</v>
      </c>
      <c r="F24" s="33">
        <f t="shared" si="0"/>
        <v>2560.25</v>
      </c>
      <c r="G24" s="19"/>
      <c r="H24" s="16"/>
      <c r="I24" s="17"/>
      <c r="J24" s="18"/>
    </row>
    <row r="25" spans="2:13" x14ac:dyDescent="0.25">
      <c r="B25" s="7">
        <v>45983</v>
      </c>
      <c r="C25" s="8">
        <v>144.5</v>
      </c>
      <c r="D25" s="9"/>
      <c r="E25" s="10">
        <v>19.25</v>
      </c>
      <c r="F25" s="33">
        <f t="shared" si="0"/>
        <v>2781.625</v>
      </c>
      <c r="G25" s="19"/>
      <c r="H25" s="16"/>
      <c r="I25" s="17"/>
      <c r="J25" s="18"/>
    </row>
    <row r="26" spans="2:13" x14ac:dyDescent="0.25">
      <c r="B26" s="7">
        <v>45984</v>
      </c>
      <c r="C26" s="8">
        <v>136</v>
      </c>
      <c r="D26" s="9"/>
      <c r="E26" s="10">
        <v>19.25</v>
      </c>
      <c r="F26" s="33">
        <f t="shared" si="0"/>
        <v>2618</v>
      </c>
      <c r="G26" s="19"/>
      <c r="H26" s="16"/>
      <c r="I26" s="17"/>
      <c r="J26" s="18"/>
    </row>
    <row r="27" spans="2:13" x14ac:dyDescent="0.25">
      <c r="B27" s="7">
        <v>45985</v>
      </c>
      <c r="C27" s="8">
        <v>135.5</v>
      </c>
      <c r="D27" s="9"/>
      <c r="E27" s="10">
        <v>19.25</v>
      </c>
      <c r="F27" s="33">
        <f t="shared" si="0"/>
        <v>2608.375</v>
      </c>
      <c r="G27" s="19"/>
      <c r="H27" s="16"/>
      <c r="I27" s="17"/>
      <c r="J27" s="18"/>
    </row>
    <row r="28" spans="2:13" x14ac:dyDescent="0.25">
      <c r="B28" s="7">
        <v>45986</v>
      </c>
      <c r="C28" s="8">
        <v>138</v>
      </c>
      <c r="D28" s="9"/>
      <c r="E28" s="10">
        <v>19.25</v>
      </c>
      <c r="F28" s="33">
        <f t="shared" si="0"/>
        <v>2656.5</v>
      </c>
      <c r="G28" s="19"/>
      <c r="H28" s="16"/>
      <c r="I28" s="17"/>
      <c r="J28" s="18"/>
    </row>
    <row r="29" spans="2:13" x14ac:dyDescent="0.25">
      <c r="B29" s="7">
        <v>45987</v>
      </c>
      <c r="C29" s="8">
        <v>133.5</v>
      </c>
      <c r="D29" s="9"/>
      <c r="E29" s="10">
        <v>19.25</v>
      </c>
      <c r="F29" s="33">
        <f t="shared" si="0"/>
        <v>2569.875</v>
      </c>
      <c r="G29" s="19"/>
      <c r="H29" s="16"/>
      <c r="I29" s="17"/>
      <c r="J29" s="18"/>
    </row>
    <row r="30" spans="2:13" x14ac:dyDescent="0.25">
      <c r="B30" s="7">
        <v>45988</v>
      </c>
      <c r="C30" s="8">
        <v>132</v>
      </c>
      <c r="D30" s="9"/>
      <c r="E30" s="10">
        <v>19.25</v>
      </c>
      <c r="F30" s="33">
        <f t="shared" si="0"/>
        <v>2541</v>
      </c>
      <c r="G30" s="19"/>
      <c r="H30" s="16"/>
      <c r="I30" s="17"/>
      <c r="J30" s="18"/>
    </row>
    <row r="31" spans="2:13" x14ac:dyDescent="0.25">
      <c r="B31" s="7">
        <v>45989</v>
      </c>
      <c r="C31" s="8">
        <v>139.5</v>
      </c>
      <c r="D31" s="9"/>
      <c r="E31" s="10">
        <v>19.25</v>
      </c>
      <c r="F31" s="33">
        <f t="shared" si="0"/>
        <v>2685.375</v>
      </c>
      <c r="G31" s="19"/>
      <c r="H31" s="16"/>
      <c r="I31" s="17"/>
      <c r="J31" s="18"/>
      <c r="M31" s="31"/>
    </row>
    <row r="32" spans="2:13" x14ac:dyDescent="0.25">
      <c r="B32" s="7">
        <v>45990</v>
      </c>
      <c r="C32" s="8">
        <v>144</v>
      </c>
      <c r="D32" s="9"/>
      <c r="E32" s="10">
        <v>19.25</v>
      </c>
      <c r="F32" s="33">
        <f t="shared" si="0"/>
        <v>2772</v>
      </c>
      <c r="G32" s="19"/>
      <c r="H32" s="16"/>
      <c r="I32" s="17"/>
      <c r="J32" s="18"/>
    </row>
    <row r="33" spans="2:14" x14ac:dyDescent="0.25">
      <c r="B33" s="7">
        <v>45991</v>
      </c>
      <c r="C33" s="8">
        <v>122.5</v>
      </c>
      <c r="D33" s="9"/>
      <c r="E33" s="10">
        <v>19.25</v>
      </c>
      <c r="F33" s="33">
        <f t="shared" si="0"/>
        <v>2358.125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19.25</v>
      </c>
      <c r="F34" s="49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3849.5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74102.879608750009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74102.875</v>
      </c>
      <c r="L36" s="31">
        <f>J36-J4-J5-J6</f>
        <v>73288.484403750001</v>
      </c>
      <c r="M36" s="31">
        <v>71384.89</v>
      </c>
      <c r="N36" s="31">
        <f>L36-M36</f>
        <v>1903.5944037500012</v>
      </c>
    </row>
    <row r="37" spans="2:14" x14ac:dyDescent="0.25">
      <c r="B37" s="26" t="s">
        <v>14</v>
      </c>
      <c r="C37" s="30">
        <f>C35</f>
        <v>3849.5</v>
      </c>
      <c r="D37" s="9">
        <f>D35/1.03</f>
        <v>0</v>
      </c>
      <c r="E37" s="10"/>
      <c r="F37" s="33">
        <f>SUM(F4:F36)</f>
        <v>74102.875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-4.6087500086287037E-3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K45" sqref="K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SUM(N3:N6)</f>
        <v>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4" t="s">
        <v>32</v>
      </c>
      <c r="M2" s="74"/>
      <c r="N2" s="7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>
        <v>45959</v>
      </c>
      <c r="M3" s="13" t="s">
        <v>33</v>
      </c>
      <c r="N3" s="55">
        <v>108000</v>
      </c>
    </row>
    <row r="4" spans="2:29" x14ac:dyDescent="0.25">
      <c r="B4" s="7">
        <v>45992</v>
      </c>
      <c r="C4" s="8">
        <v>129</v>
      </c>
      <c r="D4" s="9"/>
      <c r="E4" s="10">
        <v>20</v>
      </c>
      <c r="F4" s="33">
        <f>E4*C4</f>
        <v>2580</v>
      </c>
      <c r="G4" s="11"/>
      <c r="H4" s="12" t="s">
        <v>6</v>
      </c>
      <c r="I4" s="13">
        <v>0.01</v>
      </c>
      <c r="J4" s="14">
        <f>(F36+F37)*I4</f>
        <v>782.1</v>
      </c>
      <c r="L4" s="56" t="s">
        <v>37</v>
      </c>
      <c r="M4" s="56" t="s">
        <v>34</v>
      </c>
      <c r="N4" s="57">
        <v>-36000</v>
      </c>
    </row>
    <row r="5" spans="2:29" x14ac:dyDescent="0.25">
      <c r="B5" s="7">
        <v>45993</v>
      </c>
      <c r="C5" s="8">
        <v>143</v>
      </c>
      <c r="D5" s="9"/>
      <c r="E5" s="10">
        <v>20</v>
      </c>
      <c r="F5" s="33">
        <f t="shared" ref="F5:F34" si="0">E5*C5</f>
        <v>2860</v>
      </c>
      <c r="G5" s="11"/>
      <c r="H5" s="12" t="s">
        <v>7</v>
      </c>
      <c r="I5" s="13">
        <v>1E-3</v>
      </c>
      <c r="J5" s="14">
        <f>(F36+F37-J4-J6)*I5</f>
        <v>77.427899999999994</v>
      </c>
      <c r="L5" s="56" t="s">
        <v>38</v>
      </c>
      <c r="M5" s="56" t="s">
        <v>35</v>
      </c>
      <c r="N5" s="57">
        <v>-36000</v>
      </c>
    </row>
    <row r="6" spans="2:29" x14ac:dyDescent="0.25">
      <c r="B6" s="7">
        <v>45994</v>
      </c>
      <c r="C6" s="8">
        <v>131.5</v>
      </c>
      <c r="D6" s="9"/>
      <c r="E6" s="10">
        <v>20</v>
      </c>
      <c r="F6" s="33">
        <f t="shared" si="0"/>
        <v>2630</v>
      </c>
      <c r="G6" s="11"/>
      <c r="H6" s="12" t="s">
        <v>8</v>
      </c>
      <c r="I6" s="13"/>
      <c r="J6" s="14"/>
      <c r="L6" s="56" t="s">
        <v>39</v>
      </c>
      <c r="M6" s="56" t="s">
        <v>36</v>
      </c>
      <c r="N6" s="57">
        <v>-36000</v>
      </c>
    </row>
    <row r="7" spans="2:29" x14ac:dyDescent="0.25">
      <c r="B7" s="7">
        <v>45995</v>
      </c>
      <c r="C7" s="8">
        <v>144.5</v>
      </c>
      <c r="D7" s="9"/>
      <c r="E7" s="10">
        <v>20</v>
      </c>
      <c r="F7" s="33">
        <f t="shared" si="0"/>
        <v>2890</v>
      </c>
      <c r="G7" s="11"/>
      <c r="H7" s="12" t="s">
        <v>9</v>
      </c>
      <c r="I7" s="13"/>
      <c r="J7" s="14">
        <f>'KASIM 2025'!J39*-1</f>
        <v>4.6087500086287037E-3</v>
      </c>
    </row>
    <row r="8" spans="2:29" x14ac:dyDescent="0.25">
      <c r="B8" s="7">
        <v>45996</v>
      </c>
      <c r="C8" s="8">
        <v>140</v>
      </c>
      <c r="D8" s="9"/>
      <c r="E8" s="10">
        <v>20</v>
      </c>
      <c r="F8" s="33">
        <f t="shared" si="0"/>
        <v>2800</v>
      </c>
      <c r="G8" s="15"/>
      <c r="H8" s="16"/>
      <c r="I8" s="17"/>
      <c r="J8" s="18"/>
    </row>
    <row r="9" spans="2:29" x14ac:dyDescent="0.25">
      <c r="B9" s="7">
        <v>45997</v>
      </c>
      <c r="C9" s="8">
        <v>146.5</v>
      </c>
      <c r="D9" s="9"/>
      <c r="E9" s="10">
        <v>20</v>
      </c>
      <c r="F9" s="33">
        <f t="shared" si="0"/>
        <v>2930</v>
      </c>
      <c r="G9" s="15"/>
      <c r="H9" s="16"/>
      <c r="I9" s="17" t="s">
        <v>36</v>
      </c>
      <c r="J9" s="18">
        <v>36000</v>
      </c>
    </row>
    <row r="10" spans="2:29" x14ac:dyDescent="0.25">
      <c r="B10" s="7">
        <v>45998</v>
      </c>
      <c r="C10" s="8">
        <v>131</v>
      </c>
      <c r="D10" s="9"/>
      <c r="E10" s="10">
        <v>20</v>
      </c>
      <c r="F10" s="33">
        <f t="shared" si="0"/>
        <v>2620</v>
      </c>
      <c r="G10" s="15"/>
      <c r="H10" s="16"/>
      <c r="I10" s="17"/>
      <c r="J10" s="18"/>
    </row>
    <row r="11" spans="2:29" x14ac:dyDescent="0.25">
      <c r="B11" s="7">
        <v>45999</v>
      </c>
      <c r="C11" s="8">
        <v>128.5</v>
      </c>
      <c r="D11" s="9"/>
      <c r="E11" s="10">
        <v>20</v>
      </c>
      <c r="F11" s="33">
        <f t="shared" si="0"/>
        <v>2570</v>
      </c>
      <c r="G11" s="19"/>
      <c r="H11" s="16"/>
      <c r="I11" s="17"/>
      <c r="J11" s="18"/>
    </row>
    <row r="12" spans="2:29" x14ac:dyDescent="0.25">
      <c r="B12" s="7">
        <v>46000</v>
      </c>
      <c r="C12" s="8">
        <v>139</v>
      </c>
      <c r="D12" s="9"/>
      <c r="E12" s="10">
        <v>20</v>
      </c>
      <c r="F12" s="33">
        <f t="shared" si="0"/>
        <v>2780</v>
      </c>
      <c r="G12" s="19"/>
      <c r="H12" s="16"/>
      <c r="I12" s="17"/>
      <c r="J12" s="18"/>
    </row>
    <row r="13" spans="2:29" x14ac:dyDescent="0.25">
      <c r="B13" s="7">
        <v>46001</v>
      </c>
      <c r="C13" s="8">
        <v>133.5</v>
      </c>
      <c r="D13" s="9"/>
      <c r="E13" s="10">
        <v>20</v>
      </c>
      <c r="F13" s="33">
        <f t="shared" si="0"/>
        <v>2670</v>
      </c>
      <c r="G13" s="19"/>
      <c r="H13" s="16"/>
      <c r="I13" s="17"/>
      <c r="J13" s="18"/>
    </row>
    <row r="14" spans="2:29" x14ac:dyDescent="0.25">
      <c r="B14" s="7">
        <v>46002</v>
      </c>
      <c r="C14" s="8">
        <v>146.5</v>
      </c>
      <c r="D14" s="9"/>
      <c r="E14" s="10">
        <v>20</v>
      </c>
      <c r="F14" s="33">
        <f t="shared" si="0"/>
        <v>2930</v>
      </c>
      <c r="G14" s="19"/>
      <c r="H14" s="16"/>
      <c r="I14" s="17"/>
      <c r="J14" s="18"/>
    </row>
    <row r="15" spans="2:29" x14ac:dyDescent="0.25">
      <c r="B15" s="7">
        <v>46003</v>
      </c>
      <c r="C15" s="8">
        <v>141</v>
      </c>
      <c r="D15" s="9"/>
      <c r="E15" s="10">
        <v>20</v>
      </c>
      <c r="F15" s="33">
        <f t="shared" si="0"/>
        <v>2820</v>
      </c>
      <c r="G15" s="15">
        <v>46043</v>
      </c>
      <c r="H15" s="16" t="s">
        <v>42</v>
      </c>
      <c r="I15" s="17"/>
      <c r="J15" s="18">
        <v>38449.82</v>
      </c>
    </row>
    <row r="16" spans="2:29" x14ac:dyDescent="0.25">
      <c r="B16" s="7">
        <v>46004</v>
      </c>
      <c r="C16" s="8">
        <v>139.5</v>
      </c>
      <c r="D16" s="9"/>
      <c r="E16" s="10">
        <v>20</v>
      </c>
      <c r="F16" s="33">
        <f t="shared" si="0"/>
        <v>2790</v>
      </c>
      <c r="G16" s="15">
        <v>46048</v>
      </c>
      <c r="H16" s="16" t="s">
        <v>42</v>
      </c>
      <c r="I16" s="17"/>
      <c r="J16" s="18">
        <v>2900.65</v>
      </c>
    </row>
    <row r="17" spans="2:10" x14ac:dyDescent="0.25">
      <c r="B17" s="7">
        <v>46005</v>
      </c>
      <c r="C17" s="8">
        <v>124</v>
      </c>
      <c r="D17" s="9"/>
      <c r="E17" s="10">
        <v>20</v>
      </c>
      <c r="F17" s="33">
        <f t="shared" si="0"/>
        <v>2480</v>
      </c>
      <c r="G17" s="19"/>
      <c r="H17" s="16"/>
      <c r="I17" s="17"/>
      <c r="J17" s="18"/>
    </row>
    <row r="18" spans="2:10" x14ac:dyDescent="0.25">
      <c r="B18" s="7">
        <v>46006</v>
      </c>
      <c r="C18" s="8">
        <v>142</v>
      </c>
      <c r="D18" s="9"/>
      <c r="E18" s="10">
        <v>20</v>
      </c>
      <c r="F18" s="33">
        <f t="shared" si="0"/>
        <v>2840</v>
      </c>
      <c r="G18" s="19"/>
      <c r="H18" s="16"/>
      <c r="I18" s="17"/>
      <c r="J18" s="18"/>
    </row>
    <row r="19" spans="2:10" x14ac:dyDescent="0.25">
      <c r="B19" s="7">
        <v>46007</v>
      </c>
      <c r="C19" s="8">
        <v>128.5</v>
      </c>
      <c r="D19" s="9"/>
      <c r="E19" s="10">
        <v>20</v>
      </c>
      <c r="F19" s="33">
        <f t="shared" si="0"/>
        <v>2570</v>
      </c>
      <c r="G19" s="19"/>
      <c r="H19" s="16"/>
      <c r="I19" s="17"/>
      <c r="J19" s="18"/>
    </row>
    <row r="20" spans="2:10" x14ac:dyDescent="0.25">
      <c r="B20" s="7">
        <v>46008</v>
      </c>
      <c r="C20" s="8">
        <v>124</v>
      </c>
      <c r="D20" s="9"/>
      <c r="E20" s="10">
        <v>20</v>
      </c>
      <c r="F20" s="33">
        <f t="shared" si="0"/>
        <v>2480</v>
      </c>
      <c r="G20" s="19"/>
      <c r="H20" s="16"/>
      <c r="I20" s="17"/>
      <c r="J20" s="18"/>
    </row>
    <row r="21" spans="2:10" x14ac:dyDescent="0.25">
      <c r="B21" s="7">
        <v>46009</v>
      </c>
      <c r="C21" s="8">
        <v>136.5</v>
      </c>
      <c r="D21" s="9"/>
      <c r="E21" s="10">
        <v>20</v>
      </c>
      <c r="F21" s="33">
        <f t="shared" si="0"/>
        <v>2730</v>
      </c>
      <c r="G21" s="19"/>
      <c r="H21" s="16"/>
      <c r="I21" s="17"/>
      <c r="J21" s="18"/>
    </row>
    <row r="22" spans="2:10" x14ac:dyDescent="0.25">
      <c r="B22" s="7">
        <v>46010</v>
      </c>
      <c r="C22" s="8">
        <v>133</v>
      </c>
      <c r="D22" s="9"/>
      <c r="E22" s="10">
        <v>20</v>
      </c>
      <c r="F22" s="33">
        <f t="shared" si="0"/>
        <v>2660</v>
      </c>
      <c r="G22" s="19"/>
      <c r="H22" s="16"/>
      <c r="I22" s="17"/>
      <c r="J22" s="18"/>
    </row>
    <row r="23" spans="2:10" x14ac:dyDescent="0.25">
      <c r="B23" s="7">
        <v>46011</v>
      </c>
      <c r="C23" s="8">
        <v>127.5</v>
      </c>
      <c r="D23" s="9"/>
      <c r="E23" s="10">
        <v>20</v>
      </c>
      <c r="F23" s="33">
        <f t="shared" si="0"/>
        <v>2550</v>
      </c>
      <c r="G23" s="19"/>
      <c r="H23" s="16"/>
      <c r="I23" s="17"/>
      <c r="J23" s="18"/>
    </row>
    <row r="24" spans="2:10" x14ac:dyDescent="0.25">
      <c r="B24" s="7">
        <v>46012</v>
      </c>
      <c r="C24" s="8">
        <v>129.5</v>
      </c>
      <c r="D24" s="9"/>
      <c r="E24" s="10">
        <v>20</v>
      </c>
      <c r="F24" s="33">
        <f t="shared" si="0"/>
        <v>2590</v>
      </c>
      <c r="G24" s="19"/>
      <c r="H24" s="16"/>
      <c r="I24" s="17"/>
      <c r="J24" s="18"/>
    </row>
    <row r="25" spans="2:10" x14ac:dyDescent="0.25">
      <c r="B25" s="7">
        <v>46013</v>
      </c>
      <c r="C25" s="8">
        <v>128</v>
      </c>
      <c r="D25" s="9"/>
      <c r="E25" s="10">
        <v>20</v>
      </c>
      <c r="F25" s="33">
        <f t="shared" si="0"/>
        <v>2560</v>
      </c>
      <c r="G25" s="19"/>
      <c r="H25" s="16"/>
      <c r="I25" s="17"/>
      <c r="J25" s="18"/>
    </row>
    <row r="26" spans="2:10" x14ac:dyDescent="0.25">
      <c r="B26" s="7">
        <v>46014</v>
      </c>
      <c r="C26" s="8">
        <v>117</v>
      </c>
      <c r="D26" s="9"/>
      <c r="E26" s="10">
        <v>20</v>
      </c>
      <c r="F26" s="33">
        <f t="shared" si="0"/>
        <v>2340</v>
      </c>
      <c r="G26" s="19"/>
      <c r="H26" s="16"/>
      <c r="I26" s="17"/>
      <c r="J26" s="18"/>
    </row>
    <row r="27" spans="2:10" x14ac:dyDescent="0.25">
      <c r="B27" s="7">
        <v>46015</v>
      </c>
      <c r="C27" s="8">
        <v>121</v>
      </c>
      <c r="D27" s="9"/>
      <c r="E27" s="10">
        <v>20</v>
      </c>
      <c r="F27" s="33">
        <f t="shared" si="0"/>
        <v>2420</v>
      </c>
      <c r="G27" s="19"/>
      <c r="H27" s="16"/>
      <c r="I27" s="17"/>
      <c r="J27" s="18"/>
    </row>
    <row r="28" spans="2:10" x14ac:dyDescent="0.25">
      <c r="B28" s="7">
        <v>46016</v>
      </c>
      <c r="C28" s="8">
        <v>97.5</v>
      </c>
      <c r="D28" s="9"/>
      <c r="E28" s="10">
        <v>20</v>
      </c>
      <c r="F28" s="33">
        <f t="shared" si="0"/>
        <v>1950</v>
      </c>
      <c r="G28" s="19"/>
      <c r="H28" s="16"/>
      <c r="I28" s="17"/>
      <c r="J28" s="18"/>
    </row>
    <row r="29" spans="2:10" x14ac:dyDescent="0.25">
      <c r="B29" s="7">
        <v>46017</v>
      </c>
      <c r="C29" s="8">
        <v>106.5</v>
      </c>
      <c r="D29" s="9"/>
      <c r="E29" s="10">
        <v>20</v>
      </c>
      <c r="F29" s="33">
        <f t="shared" si="0"/>
        <v>2130</v>
      </c>
      <c r="G29" s="19"/>
      <c r="H29" s="16"/>
      <c r="I29" s="17"/>
      <c r="J29" s="18"/>
    </row>
    <row r="30" spans="2:10" x14ac:dyDescent="0.25">
      <c r="B30" s="7">
        <v>46018</v>
      </c>
      <c r="C30" s="8">
        <v>93</v>
      </c>
      <c r="D30" s="9"/>
      <c r="E30" s="10">
        <v>20</v>
      </c>
      <c r="F30" s="33">
        <f t="shared" si="0"/>
        <v>1860</v>
      </c>
      <c r="G30" s="19"/>
      <c r="H30" s="16"/>
      <c r="I30" s="17"/>
      <c r="J30" s="18"/>
    </row>
    <row r="31" spans="2:10" x14ac:dyDescent="0.25">
      <c r="B31" s="7">
        <v>46019</v>
      </c>
      <c r="C31" s="8">
        <v>103</v>
      </c>
      <c r="D31" s="9"/>
      <c r="E31" s="10">
        <v>20</v>
      </c>
      <c r="F31" s="33">
        <f t="shared" si="0"/>
        <v>2060</v>
      </c>
      <c r="G31" s="19"/>
      <c r="H31" s="16"/>
      <c r="I31" s="17"/>
      <c r="J31" s="18"/>
    </row>
    <row r="32" spans="2:10" x14ac:dyDescent="0.25">
      <c r="B32" s="7">
        <v>46020</v>
      </c>
      <c r="C32" s="8">
        <v>106.5</v>
      </c>
      <c r="D32" s="9"/>
      <c r="E32" s="10">
        <v>20</v>
      </c>
      <c r="F32" s="33">
        <f t="shared" si="0"/>
        <v>2130</v>
      </c>
      <c r="G32" s="19"/>
      <c r="H32" s="16"/>
      <c r="I32" s="17"/>
      <c r="J32" s="18"/>
    </row>
    <row r="33" spans="2:12" x14ac:dyDescent="0.25">
      <c r="B33" s="7">
        <v>46021</v>
      </c>
      <c r="C33" s="8">
        <v>102.5</v>
      </c>
      <c r="D33" s="9"/>
      <c r="E33" s="10">
        <v>20</v>
      </c>
      <c r="F33" s="33">
        <f t="shared" si="0"/>
        <v>2050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97</v>
      </c>
      <c r="D34" s="48"/>
      <c r="E34" s="10">
        <v>20</v>
      </c>
      <c r="F34" s="49">
        <f t="shared" si="0"/>
        <v>1940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3910.5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78210.002508750011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78210</v>
      </c>
      <c r="L36" s="31">
        <f>J36-J4-J5-J6</f>
        <v>77350.472099999999</v>
      </c>
    </row>
    <row r="37" spans="2:12" x14ac:dyDescent="0.25">
      <c r="B37" s="26" t="s">
        <v>14</v>
      </c>
      <c r="C37" s="30">
        <f>C35</f>
        <v>3910.5</v>
      </c>
      <c r="D37" s="9">
        <f>D35/1.03</f>
        <v>0</v>
      </c>
      <c r="E37" s="10"/>
      <c r="F37" s="33">
        <f>SUM(F4:F36)</f>
        <v>78210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-2.5087500107474625E-3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2880D-C066-4AD7-8B05-935285505D0A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SUM(N3:N6)</f>
        <v>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4" t="s">
        <v>32</v>
      </c>
      <c r="M2" s="74"/>
      <c r="N2" s="7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110</v>
      </c>
      <c r="D4" s="9"/>
      <c r="E4" s="10">
        <v>20.5</v>
      </c>
      <c r="F4" s="33">
        <f>E4*C4</f>
        <v>2255</v>
      </c>
      <c r="G4" s="11"/>
      <c r="H4" s="12" t="s">
        <v>6</v>
      </c>
      <c r="I4" s="13">
        <v>0.01</v>
      </c>
      <c r="J4" s="14">
        <f>(F36+F37)*I4</f>
        <v>632.10249999999996</v>
      </c>
    </row>
    <row r="5" spans="2:29" x14ac:dyDescent="0.25">
      <c r="B5" s="7">
        <v>46024</v>
      </c>
      <c r="C5" s="8">
        <v>108</v>
      </c>
      <c r="D5" s="9"/>
      <c r="E5" s="10">
        <v>20.5</v>
      </c>
      <c r="F5" s="33">
        <f t="shared" ref="F5:F34" si="0">E5*C5</f>
        <v>2214</v>
      </c>
      <c r="G5" s="11"/>
      <c r="H5" s="12" t="s">
        <v>7</v>
      </c>
      <c r="I5" s="13">
        <v>1E-3</v>
      </c>
      <c r="J5" s="14">
        <f>(F36+F37-J4-J6)*I5</f>
        <v>62.5781475</v>
      </c>
    </row>
    <row r="6" spans="2:29" x14ac:dyDescent="0.25">
      <c r="B6" s="7">
        <v>46025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205.5</v>
      </c>
      <c r="D7" s="9"/>
      <c r="E7" s="10">
        <v>20.5</v>
      </c>
      <c r="F7" s="33">
        <f t="shared" si="0"/>
        <v>4212.75</v>
      </c>
      <c r="G7" s="11"/>
      <c r="H7" s="12" t="s">
        <v>9</v>
      </c>
      <c r="I7" s="13"/>
      <c r="J7" s="14">
        <f>'ARALIK 2025'!J39*-1</f>
        <v>2.5087500107474625E-3</v>
      </c>
    </row>
    <row r="8" spans="2:29" x14ac:dyDescent="0.25">
      <c r="B8" s="7">
        <v>46027</v>
      </c>
      <c r="C8" s="8">
        <v>100</v>
      </c>
      <c r="D8" s="9"/>
      <c r="E8" s="10">
        <v>20.5</v>
      </c>
      <c r="F8" s="33">
        <f t="shared" si="0"/>
        <v>2050</v>
      </c>
      <c r="G8" s="15"/>
      <c r="H8" s="16"/>
      <c r="I8" s="17"/>
      <c r="J8" s="18"/>
    </row>
    <row r="9" spans="2:29" x14ac:dyDescent="0.25">
      <c r="B9" s="7">
        <v>46028</v>
      </c>
      <c r="C9" s="8">
        <v>93.5</v>
      </c>
      <c r="D9" s="9"/>
      <c r="E9" s="10">
        <v>20.5</v>
      </c>
      <c r="F9" s="33">
        <f t="shared" si="0"/>
        <v>1916.75</v>
      </c>
      <c r="G9" s="15"/>
      <c r="H9" s="16"/>
      <c r="I9" s="17"/>
      <c r="J9" s="18"/>
    </row>
    <row r="10" spans="2:29" x14ac:dyDescent="0.25">
      <c r="B10" s="7">
        <v>46029</v>
      </c>
      <c r="C10" s="8">
        <v>112.5</v>
      </c>
      <c r="D10" s="9"/>
      <c r="E10" s="10">
        <v>20.5</v>
      </c>
      <c r="F10" s="33">
        <f t="shared" si="0"/>
        <v>2306.25</v>
      </c>
      <c r="G10" s="15"/>
      <c r="H10" s="16"/>
      <c r="I10" s="17"/>
      <c r="J10" s="18"/>
    </row>
    <row r="11" spans="2:29" x14ac:dyDescent="0.25">
      <c r="B11" s="7">
        <v>46030</v>
      </c>
      <c r="C11" s="8">
        <v>116</v>
      </c>
      <c r="D11" s="9"/>
      <c r="E11" s="10">
        <v>20.5</v>
      </c>
      <c r="F11" s="33">
        <f t="shared" si="0"/>
        <v>2378</v>
      </c>
      <c r="G11" s="19"/>
      <c r="H11" s="16"/>
      <c r="I11" s="17"/>
      <c r="J11" s="18"/>
    </row>
    <row r="12" spans="2:29" x14ac:dyDescent="0.25">
      <c r="B12" s="7">
        <v>46031</v>
      </c>
      <c r="C12" s="8">
        <v>0</v>
      </c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>
        <v>0</v>
      </c>
      <c r="D13" s="9"/>
      <c r="E13" s="10">
        <v>20.5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>
        <v>215</v>
      </c>
      <c r="D14" s="9"/>
      <c r="E14" s="10">
        <v>20.5</v>
      </c>
      <c r="F14" s="33">
        <f t="shared" si="0"/>
        <v>4407.5</v>
      </c>
      <c r="G14" s="15">
        <v>46070</v>
      </c>
      <c r="H14" s="16" t="s">
        <v>43</v>
      </c>
      <c r="I14" s="17"/>
      <c r="J14" s="18">
        <v>110000</v>
      </c>
      <c r="L14" s="59" t="s">
        <v>44</v>
      </c>
    </row>
    <row r="15" spans="2:29" x14ac:dyDescent="0.25">
      <c r="B15" s="7">
        <v>46034</v>
      </c>
      <c r="C15" s="8">
        <v>98</v>
      </c>
      <c r="D15" s="9"/>
      <c r="E15" s="10">
        <v>20.5</v>
      </c>
      <c r="F15" s="33">
        <f t="shared" si="0"/>
        <v>2009</v>
      </c>
      <c r="G15" s="19"/>
      <c r="H15" s="16"/>
      <c r="I15" s="17"/>
      <c r="J15" s="18"/>
    </row>
    <row r="16" spans="2:29" x14ac:dyDescent="0.25">
      <c r="B16" s="7">
        <v>46035</v>
      </c>
      <c r="C16" s="8">
        <v>98</v>
      </c>
      <c r="D16" s="9"/>
      <c r="E16" s="10">
        <v>20.5</v>
      </c>
      <c r="F16" s="33">
        <f t="shared" si="0"/>
        <v>2009</v>
      </c>
      <c r="G16" s="19"/>
      <c r="H16" s="16"/>
      <c r="I16" s="17"/>
      <c r="J16" s="18"/>
    </row>
    <row r="17" spans="2:10" x14ac:dyDescent="0.25">
      <c r="B17" s="7">
        <v>46036</v>
      </c>
      <c r="C17" s="8">
        <v>0</v>
      </c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>
        <v>180</v>
      </c>
      <c r="D18" s="9"/>
      <c r="E18" s="10">
        <v>20.5</v>
      </c>
      <c r="F18" s="33">
        <f t="shared" si="0"/>
        <v>3690</v>
      </c>
      <c r="G18" s="19"/>
      <c r="H18" s="16"/>
      <c r="I18" s="17"/>
      <c r="J18" s="18"/>
    </row>
    <row r="19" spans="2:10" x14ac:dyDescent="0.25">
      <c r="B19" s="7">
        <v>46038</v>
      </c>
      <c r="C19" s="8">
        <v>0</v>
      </c>
      <c r="D19" s="9"/>
      <c r="E19" s="10">
        <v>20.5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313</v>
      </c>
      <c r="D21" s="9"/>
      <c r="E21" s="10">
        <v>20.5</v>
      </c>
      <c r="F21" s="33">
        <f t="shared" si="0"/>
        <v>6416.5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0</v>
      </c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>
        <v>275</v>
      </c>
      <c r="D24" s="9"/>
      <c r="E24" s="10">
        <v>20.5</v>
      </c>
      <c r="F24" s="33">
        <f t="shared" si="0"/>
        <v>5637.5</v>
      </c>
      <c r="G24" s="19"/>
      <c r="H24" s="16"/>
      <c r="I24" s="17"/>
      <c r="J24" s="18"/>
    </row>
    <row r="25" spans="2:10" x14ac:dyDescent="0.25">
      <c r="B25" s="7">
        <v>46044</v>
      </c>
      <c r="C25" s="8">
        <v>0</v>
      </c>
      <c r="D25" s="9"/>
      <c r="E25" s="10">
        <v>24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>
        <v>206.5</v>
      </c>
      <c r="D26" s="9"/>
      <c r="E26" s="10">
        <v>24</v>
      </c>
      <c r="F26" s="33">
        <f t="shared" si="0"/>
        <v>4956</v>
      </c>
      <c r="G26" s="19"/>
      <c r="H26" s="16"/>
      <c r="I26" s="17"/>
      <c r="J26" s="18"/>
    </row>
    <row r="27" spans="2:10" x14ac:dyDescent="0.25">
      <c r="B27" s="7">
        <v>46046</v>
      </c>
      <c r="C27" s="8">
        <v>0</v>
      </c>
      <c r="D27" s="9"/>
      <c r="E27" s="10">
        <v>24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>
        <v>211</v>
      </c>
      <c r="D28" s="9"/>
      <c r="E28" s="10">
        <v>24</v>
      </c>
      <c r="F28" s="33">
        <f t="shared" si="0"/>
        <v>5064</v>
      </c>
      <c r="G28" s="19"/>
      <c r="H28" s="16"/>
      <c r="I28" s="17"/>
      <c r="J28" s="18"/>
    </row>
    <row r="29" spans="2:10" x14ac:dyDescent="0.25">
      <c r="B29" s="7">
        <v>46048</v>
      </c>
      <c r="C29" s="8">
        <v>0</v>
      </c>
      <c r="D29" s="9"/>
      <c r="E29" s="10">
        <v>24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>
        <v>200</v>
      </c>
      <c r="D30" s="9"/>
      <c r="E30" s="10">
        <v>24</v>
      </c>
      <c r="F30" s="33">
        <f t="shared" si="0"/>
        <v>4800</v>
      </c>
      <c r="G30" s="19"/>
      <c r="H30" s="16"/>
      <c r="I30" s="17"/>
      <c r="J30" s="18"/>
    </row>
    <row r="31" spans="2:10" x14ac:dyDescent="0.25">
      <c r="B31" s="7">
        <v>46050</v>
      </c>
      <c r="C31" s="8">
        <v>0</v>
      </c>
      <c r="D31" s="9"/>
      <c r="E31" s="10">
        <v>24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>
        <v>0</v>
      </c>
      <c r="D32" s="9"/>
      <c r="E32" s="10">
        <v>24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>
        <v>287</v>
      </c>
      <c r="D33" s="9"/>
      <c r="E33" s="10">
        <v>24</v>
      </c>
      <c r="F33" s="33">
        <f t="shared" si="0"/>
        <v>6888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0</v>
      </c>
      <c r="D34" s="48"/>
      <c r="E34" s="10">
        <v>24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2929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110694.68315625002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63210.25</v>
      </c>
      <c r="L36" s="31">
        <f>J36-J4-J5-J6</f>
        <v>62515.569352500002</v>
      </c>
    </row>
    <row r="37" spans="2:12" x14ac:dyDescent="0.25">
      <c r="B37" s="26" t="s">
        <v>14</v>
      </c>
      <c r="C37" s="30">
        <f>C35</f>
        <v>2929</v>
      </c>
      <c r="D37" s="9">
        <f>D35/1.03</f>
        <v>0</v>
      </c>
      <c r="E37" s="10"/>
      <c r="F37" s="33">
        <f>SUM(F4:F36)</f>
        <v>63210.25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-47484.433156250016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5C4F3-7273-4C12-84FB-9E3ED6024B22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SUM(N3:N6)</f>
        <v>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4" t="s">
        <v>32</v>
      </c>
      <c r="M2" s="74"/>
      <c r="N2" s="7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166.5</v>
      </c>
      <c r="D4" s="9"/>
      <c r="E4" s="10">
        <v>24.5</v>
      </c>
      <c r="F4" s="33">
        <f>E4*C4</f>
        <v>4079.25</v>
      </c>
      <c r="G4" s="11"/>
      <c r="H4" s="12" t="s">
        <v>6</v>
      </c>
      <c r="I4" s="13">
        <v>0.01</v>
      </c>
      <c r="J4" s="14">
        <f>(F36+F37)*I4</f>
        <v>591.43000000000006</v>
      </c>
    </row>
    <row r="5" spans="2:29" x14ac:dyDescent="0.25">
      <c r="B5" s="7">
        <v>46055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58.551569999999998</v>
      </c>
    </row>
    <row r="6" spans="2:29" x14ac:dyDescent="0.25">
      <c r="B6" s="7">
        <v>46056</v>
      </c>
      <c r="C6" s="8">
        <v>177.5</v>
      </c>
      <c r="D6" s="9"/>
      <c r="E6" s="10">
        <v>24.5</v>
      </c>
      <c r="F6" s="33">
        <f t="shared" si="0"/>
        <v>4348.75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'OCAK 2026'!J39*-1</f>
        <v>47484.433156250016</v>
      </c>
    </row>
    <row r="8" spans="2:29" x14ac:dyDescent="0.25">
      <c r="B8" s="7">
        <v>46058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253</v>
      </c>
      <c r="D9" s="9"/>
      <c r="E9" s="10">
        <v>24.5</v>
      </c>
      <c r="F9" s="33">
        <f t="shared" si="0"/>
        <v>6198.5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>
        <v>188</v>
      </c>
      <c r="D11" s="9"/>
      <c r="E11" s="10">
        <v>24.5</v>
      </c>
      <c r="F11" s="33">
        <f t="shared" si="0"/>
        <v>4606</v>
      </c>
      <c r="G11" s="19"/>
      <c r="H11" s="16"/>
      <c r="I11" s="17"/>
      <c r="J11" s="18"/>
    </row>
    <row r="12" spans="2:29" x14ac:dyDescent="0.25">
      <c r="B12" s="7">
        <v>46062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>
        <v>147.5</v>
      </c>
      <c r="D13" s="9"/>
      <c r="E13" s="10">
        <v>24.5</v>
      </c>
      <c r="F13" s="33">
        <f t="shared" si="0"/>
        <v>3613.75</v>
      </c>
      <c r="G13" s="15">
        <v>46094</v>
      </c>
      <c r="H13" s="16" t="s">
        <v>41</v>
      </c>
      <c r="I13" s="17"/>
      <c r="J13" s="18">
        <v>10000</v>
      </c>
    </row>
    <row r="14" spans="2:29" x14ac:dyDescent="0.25">
      <c r="B14" s="7">
        <v>46064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>
        <v>204.5</v>
      </c>
      <c r="D15" s="9"/>
      <c r="E15" s="10">
        <v>24.5</v>
      </c>
      <c r="F15" s="33">
        <f t="shared" si="0"/>
        <v>5010.25</v>
      </c>
      <c r="G15" s="19"/>
      <c r="H15" s="16"/>
      <c r="I15" s="17"/>
      <c r="J15" s="18"/>
    </row>
    <row r="16" spans="2:29" x14ac:dyDescent="0.25">
      <c r="B16" s="7">
        <v>46066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113</v>
      </c>
      <c r="D17" s="9"/>
      <c r="E17" s="10">
        <v>24.5</v>
      </c>
      <c r="F17" s="33">
        <f t="shared" si="0"/>
        <v>2768.5</v>
      </c>
      <c r="G17" s="15">
        <v>46108</v>
      </c>
      <c r="H17" s="16" t="s">
        <v>45</v>
      </c>
      <c r="I17" s="17"/>
      <c r="J17" s="18">
        <v>1008.59</v>
      </c>
    </row>
    <row r="18" spans="2:10" x14ac:dyDescent="0.25">
      <c r="B18" s="7">
        <v>46068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>
        <v>152.5</v>
      </c>
      <c r="D19" s="9"/>
      <c r="E19" s="10">
        <v>24.5</v>
      </c>
      <c r="F19" s="33">
        <f t="shared" si="0"/>
        <v>3736.25</v>
      </c>
      <c r="G19" s="19"/>
      <c r="H19" s="16"/>
      <c r="I19" s="17"/>
      <c r="J19" s="18"/>
    </row>
    <row r="20" spans="2:10" x14ac:dyDescent="0.25">
      <c r="B20" s="7">
        <v>46070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>
        <v>161.5</v>
      </c>
      <c r="D21" s="9"/>
      <c r="E21" s="10">
        <v>24.5</v>
      </c>
      <c r="F21" s="33">
        <f t="shared" si="0"/>
        <v>3956.75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167</v>
      </c>
      <c r="D23" s="9"/>
      <c r="E23" s="10">
        <v>24.5</v>
      </c>
      <c r="F23" s="33">
        <f t="shared" si="0"/>
        <v>4091.5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173.5</v>
      </c>
      <c r="D25" s="9"/>
      <c r="E25" s="10">
        <v>24.5</v>
      </c>
      <c r="F25" s="33">
        <f t="shared" si="0"/>
        <v>4250.75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162</v>
      </c>
      <c r="D27" s="9"/>
      <c r="E27" s="10">
        <v>24.5</v>
      </c>
      <c r="F27" s="33">
        <f t="shared" si="0"/>
        <v>3969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162.5</v>
      </c>
      <c r="D29" s="9"/>
      <c r="E29" s="10">
        <v>24.5</v>
      </c>
      <c r="F29" s="33">
        <f t="shared" si="0"/>
        <v>3981.25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185</v>
      </c>
      <c r="D31" s="9"/>
      <c r="E31" s="10">
        <v>24.5</v>
      </c>
      <c r="F31" s="33">
        <f t="shared" si="0"/>
        <v>4532.5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2414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59143.004726250016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59143</v>
      </c>
      <c r="L36" s="31">
        <f>J36-J4-J5-J6</f>
        <v>58493.018429999996</v>
      </c>
    </row>
    <row r="37" spans="2:12" x14ac:dyDescent="0.25">
      <c r="B37" s="26" t="s">
        <v>14</v>
      </c>
      <c r="C37" s="30">
        <f>C35</f>
        <v>2414</v>
      </c>
      <c r="D37" s="9">
        <f>D35/1.03</f>
        <v>0</v>
      </c>
      <c r="E37" s="10"/>
      <c r="F37" s="33">
        <f>SUM(F4:F36)</f>
        <v>59143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-4.7262500156648457E-3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C0EA9-94F3-46B5-BCE6-63F24A6C7220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SUM(N3:N6)</f>
        <v>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4" t="s">
        <v>32</v>
      </c>
      <c r="M2" s="74"/>
      <c r="N2" s="7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877.71249999999998</v>
      </c>
    </row>
    <row r="5" spans="2:29" x14ac:dyDescent="0.25">
      <c r="B5" s="7">
        <v>46083</v>
      </c>
      <c r="C5" s="8">
        <v>181.5</v>
      </c>
      <c r="D5" s="9"/>
      <c r="E5" s="10">
        <v>24.5</v>
      </c>
      <c r="F5" s="33">
        <f t="shared" ref="F5:F34" si="0">E5*C5</f>
        <v>4446.75</v>
      </c>
      <c r="G5" s="11"/>
      <c r="H5" s="12" t="s">
        <v>7</v>
      </c>
      <c r="I5" s="13">
        <v>1E-3</v>
      </c>
      <c r="J5" s="14">
        <f>(F36+F37-J4-J6)*I5</f>
        <v>86.893537500000008</v>
      </c>
    </row>
    <row r="6" spans="2:29" x14ac:dyDescent="0.25">
      <c r="B6" s="7">
        <v>46084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190</v>
      </c>
      <c r="D7" s="9"/>
      <c r="E7" s="10">
        <v>24.5</v>
      </c>
      <c r="F7" s="33">
        <f t="shared" si="0"/>
        <v>4655</v>
      </c>
      <c r="G7" s="11"/>
      <c r="H7" s="12" t="s">
        <v>9</v>
      </c>
      <c r="I7" s="13"/>
      <c r="J7" s="14">
        <f>'ŞUBAT 2026'!J39*-1</f>
        <v>4.7262500156648457E-3</v>
      </c>
    </row>
    <row r="8" spans="2:29" x14ac:dyDescent="0.25">
      <c r="B8" s="7">
        <v>46086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223.5</v>
      </c>
      <c r="D9" s="9"/>
      <c r="E9" s="10">
        <v>24.5</v>
      </c>
      <c r="F9" s="33">
        <f t="shared" si="0"/>
        <v>5475.75</v>
      </c>
      <c r="G9" s="15"/>
      <c r="H9" s="16"/>
      <c r="I9" s="17"/>
      <c r="J9" s="18"/>
    </row>
    <row r="10" spans="2:29" x14ac:dyDescent="0.25">
      <c r="B10" s="7">
        <v>46088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>
        <v>243.5</v>
      </c>
      <c r="D11" s="9"/>
      <c r="E11" s="10">
        <v>24.5</v>
      </c>
      <c r="F11" s="33">
        <f t="shared" si="0"/>
        <v>5965.75</v>
      </c>
      <c r="G11" s="19"/>
      <c r="H11" s="16"/>
      <c r="I11" s="17"/>
      <c r="J11" s="18"/>
    </row>
    <row r="12" spans="2:29" x14ac:dyDescent="0.25">
      <c r="B12" s="7">
        <v>46090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224.5</v>
      </c>
      <c r="D13" s="9"/>
      <c r="E13" s="10">
        <v>24.5</v>
      </c>
      <c r="F13" s="33">
        <f t="shared" si="0"/>
        <v>5500.25</v>
      </c>
      <c r="G13" s="19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215.5</v>
      </c>
      <c r="D15" s="9"/>
      <c r="E15" s="10">
        <v>24.5</v>
      </c>
      <c r="F15" s="33">
        <f t="shared" si="0"/>
        <v>5279.75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274</v>
      </c>
      <c r="D17" s="9"/>
      <c r="E17" s="10">
        <v>24.5</v>
      </c>
      <c r="F17" s="33">
        <f t="shared" si="0"/>
        <v>6713</v>
      </c>
      <c r="G17" s="15">
        <v>46134</v>
      </c>
      <c r="H17" s="16" t="s">
        <v>46</v>
      </c>
      <c r="I17" s="17"/>
      <c r="J17" s="18">
        <v>86806.64</v>
      </c>
    </row>
    <row r="18" spans="2:10" x14ac:dyDescent="0.25">
      <c r="B18" s="7">
        <v>46096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252.5</v>
      </c>
      <c r="D19" s="9"/>
      <c r="E19" s="10">
        <v>24.5</v>
      </c>
      <c r="F19" s="33">
        <f t="shared" si="0"/>
        <v>6186.25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253</v>
      </c>
      <c r="D21" s="9"/>
      <c r="E21" s="10">
        <v>24.5</v>
      </c>
      <c r="F21" s="33">
        <f t="shared" si="0"/>
        <v>6198.5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218.5</v>
      </c>
      <c r="D23" s="9"/>
      <c r="E23" s="10">
        <v>24.5</v>
      </c>
      <c r="F23" s="33">
        <f t="shared" si="0"/>
        <v>5353.25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168</v>
      </c>
      <c r="D25" s="9"/>
      <c r="E25" s="10">
        <v>24.5</v>
      </c>
      <c r="F25" s="33">
        <f t="shared" si="0"/>
        <v>4116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252</v>
      </c>
      <c r="D27" s="9"/>
      <c r="E27" s="10">
        <v>24.5</v>
      </c>
      <c r="F27" s="33">
        <f t="shared" si="0"/>
        <v>6174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>
        <v>370.5</v>
      </c>
      <c r="D30" s="9"/>
      <c r="E30" s="10">
        <v>24.5</v>
      </c>
      <c r="F30" s="33">
        <f t="shared" si="0"/>
        <v>9077.25</v>
      </c>
      <c r="G30" s="19"/>
      <c r="H30" s="16"/>
      <c r="I30" s="17"/>
      <c r="J30" s="18"/>
    </row>
    <row r="31" spans="2:10" x14ac:dyDescent="0.25">
      <c r="B31" s="7">
        <v>46109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>
        <v>250</v>
      </c>
      <c r="D32" s="9"/>
      <c r="E32" s="10">
        <v>24.5</v>
      </c>
      <c r="F32" s="33">
        <f t="shared" si="0"/>
        <v>6125</v>
      </c>
      <c r="G32" s="19"/>
      <c r="H32" s="16"/>
      <c r="I32" s="17"/>
      <c r="J32" s="18"/>
    </row>
    <row r="33" spans="2:12" x14ac:dyDescent="0.25">
      <c r="B33" s="7">
        <v>46111</v>
      </c>
      <c r="C33" s="8">
        <v>0</v>
      </c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265.5</v>
      </c>
      <c r="D34" s="48"/>
      <c r="E34" s="10">
        <v>24.5</v>
      </c>
      <c r="F34" s="49">
        <f t="shared" si="0"/>
        <v>6504.75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3582.5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87771.250763750009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87771.25</v>
      </c>
      <c r="L36" s="31">
        <f>J36-J4-J5-J6</f>
        <v>86806.643962500006</v>
      </c>
    </row>
    <row r="37" spans="2:12" x14ac:dyDescent="0.25">
      <c r="B37" s="26" t="s">
        <v>14</v>
      </c>
      <c r="C37" s="30">
        <f>C35</f>
        <v>3582.5</v>
      </c>
      <c r="D37" s="9">
        <f>D35/1.03</f>
        <v>0</v>
      </c>
      <c r="E37" s="10"/>
      <c r="F37" s="33">
        <f>SUM(F4:F36)</f>
        <v>87771.25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-7.6375000935513526E-4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05103-A8CD-4754-8DF0-42A4D14FCFD9}">
  <dimension ref="B1:AC43"/>
  <sheetViews>
    <sheetView tabSelected="1"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SUM(N3:N6)</f>
        <v>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4" t="s">
        <v>32</v>
      </c>
      <c r="M2" s="74"/>
      <c r="N2" s="7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106.5</v>
      </c>
      <c r="D4" s="9"/>
      <c r="E4" s="10">
        <v>24.5</v>
      </c>
      <c r="F4" s="33">
        <f>E4*C4</f>
        <v>2609.25</v>
      </c>
      <c r="G4" s="11"/>
      <c r="H4" s="12" t="s">
        <v>6</v>
      </c>
      <c r="I4" s="13">
        <v>0.01</v>
      </c>
      <c r="J4" s="14">
        <f>(F36+F37)*I4</f>
        <v>824.0575</v>
      </c>
    </row>
    <row r="5" spans="2:29" x14ac:dyDescent="0.25">
      <c r="B5" s="7">
        <v>46114</v>
      </c>
      <c r="C5" s="8">
        <v>125.5</v>
      </c>
      <c r="D5" s="9"/>
      <c r="E5" s="10">
        <v>24.5</v>
      </c>
      <c r="F5" s="33">
        <f t="shared" ref="F5:F34" si="0">E5*C5</f>
        <v>3074.75</v>
      </c>
      <c r="G5" s="11"/>
      <c r="H5" s="12" t="s">
        <v>7</v>
      </c>
      <c r="I5" s="13">
        <v>1E-3</v>
      </c>
      <c r="J5" s="14">
        <f>(F36+F37-J4-J6)*I5</f>
        <v>81.581692500000003</v>
      </c>
    </row>
    <row r="6" spans="2:29" x14ac:dyDescent="0.25">
      <c r="B6" s="7">
        <v>46115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230.5</v>
      </c>
      <c r="D7" s="9"/>
      <c r="E7" s="10">
        <v>24.5</v>
      </c>
      <c r="F7" s="33">
        <f t="shared" si="0"/>
        <v>5647.25</v>
      </c>
      <c r="G7" s="11"/>
      <c r="H7" s="12" t="s">
        <v>9</v>
      </c>
      <c r="I7" s="13"/>
      <c r="J7" s="14">
        <f>'MART 2026'!J39*-1</f>
        <v>7.6375000935513526E-4</v>
      </c>
    </row>
    <row r="8" spans="2:29" x14ac:dyDescent="0.25">
      <c r="B8" s="7">
        <v>46117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216</v>
      </c>
      <c r="D9" s="9"/>
      <c r="E9" s="10">
        <v>24.5</v>
      </c>
      <c r="F9" s="33">
        <f t="shared" si="0"/>
        <v>5292</v>
      </c>
      <c r="G9" s="15"/>
      <c r="H9" s="16"/>
      <c r="I9" s="17"/>
      <c r="J9" s="18"/>
    </row>
    <row r="10" spans="2:29" x14ac:dyDescent="0.25">
      <c r="B10" s="7">
        <v>46119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>
        <v>232.5</v>
      </c>
      <c r="D11" s="9"/>
      <c r="E11" s="10">
        <v>24.5</v>
      </c>
      <c r="F11" s="33">
        <f t="shared" si="0"/>
        <v>5696.25</v>
      </c>
      <c r="G11" s="19"/>
      <c r="H11" s="16"/>
      <c r="I11" s="17"/>
      <c r="J11" s="18"/>
    </row>
    <row r="12" spans="2:29" x14ac:dyDescent="0.25">
      <c r="B12" s="7">
        <v>46121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229.5</v>
      </c>
      <c r="D13" s="9"/>
      <c r="E13" s="10">
        <v>24.5</v>
      </c>
      <c r="F13" s="33">
        <f t="shared" si="0"/>
        <v>5622.75</v>
      </c>
      <c r="G13" s="19"/>
      <c r="H13" s="16"/>
      <c r="I13" s="17"/>
      <c r="J13" s="18"/>
    </row>
    <row r="14" spans="2:29" x14ac:dyDescent="0.25">
      <c r="B14" s="7">
        <v>46123</v>
      </c>
      <c r="C14" s="8">
        <v>122.5</v>
      </c>
      <c r="D14" s="9"/>
      <c r="E14" s="10">
        <v>24.5</v>
      </c>
      <c r="F14" s="33">
        <f t="shared" si="0"/>
        <v>3001.25</v>
      </c>
      <c r="G14" s="19"/>
      <c r="H14" s="16"/>
      <c r="I14" s="17"/>
      <c r="J14" s="18"/>
    </row>
    <row r="15" spans="2:29" x14ac:dyDescent="0.25">
      <c r="B15" s="7">
        <v>46124</v>
      </c>
      <c r="C15" s="8">
        <v>117.5</v>
      </c>
      <c r="D15" s="9"/>
      <c r="E15" s="10">
        <v>24.5</v>
      </c>
      <c r="F15" s="33">
        <f t="shared" si="0"/>
        <v>2878.75</v>
      </c>
      <c r="G15" s="19"/>
      <c r="H15" s="16"/>
      <c r="I15" s="17"/>
      <c r="J15" s="18"/>
    </row>
    <row r="16" spans="2:29" x14ac:dyDescent="0.25">
      <c r="B16" s="7">
        <v>46125</v>
      </c>
      <c r="C16" s="8">
        <v>114.5</v>
      </c>
      <c r="D16" s="9"/>
      <c r="E16" s="10">
        <v>24.5</v>
      </c>
      <c r="F16" s="33">
        <f t="shared" si="0"/>
        <v>2805.25</v>
      </c>
      <c r="G16" s="19"/>
      <c r="H16" s="16"/>
      <c r="I16" s="17"/>
      <c r="J16" s="18"/>
    </row>
    <row r="17" spans="2:10" x14ac:dyDescent="0.25">
      <c r="B17" s="7">
        <v>46126</v>
      </c>
      <c r="C17" s="8">
        <v>120.5</v>
      </c>
      <c r="D17" s="9"/>
      <c r="E17" s="10">
        <v>24.5</v>
      </c>
      <c r="F17" s="33">
        <f t="shared" si="0"/>
        <v>2952.25</v>
      </c>
      <c r="G17" s="19"/>
      <c r="H17" s="16"/>
      <c r="I17" s="17"/>
      <c r="J17" s="18"/>
    </row>
    <row r="18" spans="2:10" x14ac:dyDescent="0.25">
      <c r="B18" s="7">
        <v>46127</v>
      </c>
      <c r="C18" s="8">
        <v>113</v>
      </c>
      <c r="D18" s="9"/>
      <c r="E18" s="10">
        <v>24.5</v>
      </c>
      <c r="F18" s="33">
        <f t="shared" si="0"/>
        <v>2768.5</v>
      </c>
      <c r="G18" s="19"/>
      <c r="H18" s="16"/>
      <c r="I18" s="17"/>
      <c r="J18" s="18"/>
    </row>
    <row r="19" spans="2:10" x14ac:dyDescent="0.25">
      <c r="B19" s="7">
        <v>46128</v>
      </c>
      <c r="C19" s="8">
        <v>111</v>
      </c>
      <c r="D19" s="9"/>
      <c r="E19" s="10">
        <v>24.5</v>
      </c>
      <c r="F19" s="33">
        <f t="shared" si="0"/>
        <v>2719.5</v>
      </c>
      <c r="G19" s="19"/>
      <c r="H19" s="16"/>
      <c r="I19" s="17"/>
      <c r="J19" s="18"/>
    </row>
    <row r="20" spans="2:10" x14ac:dyDescent="0.25">
      <c r="B20" s="7">
        <v>46129</v>
      </c>
      <c r="C20" s="8">
        <v>115.5</v>
      </c>
      <c r="D20" s="9"/>
      <c r="E20" s="10">
        <v>24.5</v>
      </c>
      <c r="F20" s="33">
        <f t="shared" si="0"/>
        <v>2829.75</v>
      </c>
      <c r="G20" s="19"/>
      <c r="H20" s="16"/>
      <c r="I20" s="17"/>
      <c r="J20" s="18"/>
    </row>
    <row r="21" spans="2:10" x14ac:dyDescent="0.25">
      <c r="B21" s="7">
        <v>46130</v>
      </c>
      <c r="C21" s="8">
        <v>112.5</v>
      </c>
      <c r="D21" s="9"/>
      <c r="E21" s="10">
        <v>24.5</v>
      </c>
      <c r="F21" s="33">
        <f t="shared" si="0"/>
        <v>2756.25</v>
      </c>
      <c r="G21" s="19"/>
      <c r="H21" s="16"/>
      <c r="I21" s="17"/>
      <c r="J21" s="18"/>
    </row>
    <row r="22" spans="2:10" x14ac:dyDescent="0.25">
      <c r="B22" s="7">
        <v>46131</v>
      </c>
      <c r="C22" s="8">
        <v>117.5</v>
      </c>
      <c r="D22" s="9"/>
      <c r="E22" s="10">
        <v>24.5</v>
      </c>
      <c r="F22" s="33">
        <f t="shared" si="0"/>
        <v>2878.75</v>
      </c>
      <c r="G22" s="19"/>
      <c r="H22" s="16"/>
      <c r="I22" s="17"/>
      <c r="J22" s="18"/>
    </row>
    <row r="23" spans="2:10" x14ac:dyDescent="0.25">
      <c r="B23" s="7">
        <v>46132</v>
      </c>
      <c r="C23" s="8">
        <v>104</v>
      </c>
      <c r="D23" s="9"/>
      <c r="E23" s="10">
        <v>24.5</v>
      </c>
      <c r="F23" s="33">
        <f t="shared" si="0"/>
        <v>2548</v>
      </c>
      <c r="G23" s="19"/>
      <c r="H23" s="16"/>
      <c r="I23" s="17"/>
      <c r="J23" s="18"/>
    </row>
    <row r="24" spans="2:10" x14ac:dyDescent="0.25">
      <c r="B24" s="7">
        <v>46133</v>
      </c>
      <c r="C24" s="8">
        <v>127</v>
      </c>
      <c r="D24" s="9"/>
      <c r="E24" s="10">
        <v>24.5</v>
      </c>
      <c r="F24" s="33">
        <f t="shared" si="0"/>
        <v>3111.5</v>
      </c>
      <c r="G24" s="19"/>
      <c r="H24" s="16"/>
      <c r="I24" s="17"/>
      <c r="J24" s="18"/>
    </row>
    <row r="25" spans="2:10" x14ac:dyDescent="0.25">
      <c r="B25" s="7">
        <v>46134</v>
      </c>
      <c r="C25" s="8">
        <v>110</v>
      </c>
      <c r="D25" s="9"/>
      <c r="E25" s="10">
        <v>24.5</v>
      </c>
      <c r="F25" s="33">
        <f t="shared" si="0"/>
        <v>2695</v>
      </c>
      <c r="G25" s="19"/>
      <c r="H25" s="16"/>
      <c r="I25" s="17"/>
      <c r="J25" s="18"/>
    </row>
    <row r="26" spans="2:10" x14ac:dyDescent="0.25">
      <c r="B26" s="7">
        <v>46135</v>
      </c>
      <c r="C26" s="8">
        <v>110.5</v>
      </c>
      <c r="D26" s="9"/>
      <c r="E26" s="10">
        <v>24.5</v>
      </c>
      <c r="F26" s="33">
        <f t="shared" si="0"/>
        <v>2707.25</v>
      </c>
      <c r="G26" s="19"/>
      <c r="H26" s="16"/>
      <c r="I26" s="17"/>
      <c r="J26" s="18"/>
    </row>
    <row r="27" spans="2:10" x14ac:dyDescent="0.25">
      <c r="B27" s="7">
        <v>46136</v>
      </c>
      <c r="C27" s="8">
        <v>105.5</v>
      </c>
      <c r="D27" s="9"/>
      <c r="E27" s="10">
        <v>24.5</v>
      </c>
      <c r="F27" s="33">
        <f t="shared" si="0"/>
        <v>2584.75</v>
      </c>
      <c r="G27" s="19"/>
      <c r="H27" s="16"/>
      <c r="I27" s="17"/>
      <c r="J27" s="18"/>
    </row>
    <row r="28" spans="2:10" x14ac:dyDescent="0.25">
      <c r="B28" s="7">
        <v>46137</v>
      </c>
      <c r="C28" s="8">
        <v>118.5</v>
      </c>
      <c r="D28" s="9"/>
      <c r="E28" s="10">
        <v>24.5</v>
      </c>
      <c r="F28" s="33">
        <f t="shared" si="0"/>
        <v>2903.25</v>
      </c>
      <c r="G28" s="19"/>
      <c r="H28" s="16"/>
      <c r="I28" s="17"/>
      <c r="J28" s="18"/>
    </row>
    <row r="29" spans="2:10" x14ac:dyDescent="0.25">
      <c r="B29" s="7">
        <v>46138</v>
      </c>
      <c r="C29" s="8">
        <v>101</v>
      </c>
      <c r="D29" s="9"/>
      <c r="E29" s="10">
        <v>24.5</v>
      </c>
      <c r="F29" s="33">
        <f t="shared" si="0"/>
        <v>2474.5</v>
      </c>
      <c r="G29" s="19"/>
      <c r="H29" s="16"/>
      <c r="I29" s="17"/>
      <c r="J29" s="18"/>
    </row>
    <row r="30" spans="2:10" x14ac:dyDescent="0.25">
      <c r="B30" s="7">
        <v>46139</v>
      </c>
      <c r="C30" s="8">
        <v>106.5</v>
      </c>
      <c r="D30" s="9"/>
      <c r="E30" s="10">
        <v>24.5</v>
      </c>
      <c r="F30" s="33">
        <f t="shared" si="0"/>
        <v>2609.25</v>
      </c>
      <c r="G30" s="19"/>
      <c r="H30" s="16"/>
      <c r="I30" s="17"/>
      <c r="J30" s="18"/>
    </row>
    <row r="31" spans="2:10" x14ac:dyDescent="0.25">
      <c r="B31" s="7">
        <v>46140</v>
      </c>
      <c r="C31" s="8">
        <v>114</v>
      </c>
      <c r="D31" s="9"/>
      <c r="E31" s="10">
        <v>24.5</v>
      </c>
      <c r="F31" s="33">
        <f t="shared" si="0"/>
        <v>2793</v>
      </c>
      <c r="G31" s="19"/>
      <c r="H31" s="16"/>
      <c r="I31" s="17"/>
      <c r="J31" s="18"/>
    </row>
    <row r="32" spans="2:10" x14ac:dyDescent="0.25">
      <c r="B32" s="7">
        <v>46141</v>
      </c>
      <c r="C32" s="8">
        <v>97</v>
      </c>
      <c r="D32" s="9"/>
      <c r="E32" s="10">
        <v>24.5</v>
      </c>
      <c r="F32" s="33">
        <f t="shared" si="0"/>
        <v>2376.5</v>
      </c>
      <c r="G32" s="19"/>
      <c r="H32" s="16"/>
      <c r="I32" s="17"/>
      <c r="J32" s="18"/>
    </row>
    <row r="33" spans="2:12" x14ac:dyDescent="0.25">
      <c r="B33" s="7">
        <v>46142</v>
      </c>
      <c r="C33" s="8">
        <v>84.5</v>
      </c>
      <c r="D33" s="9"/>
      <c r="E33" s="10">
        <v>24.5</v>
      </c>
      <c r="F33" s="33">
        <f t="shared" si="0"/>
        <v>2070.25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3363.5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905.63995625000939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82405.75</v>
      </c>
      <c r="L36" s="31">
        <f>J36-J4-J5-J6</f>
        <v>81500.110807500008</v>
      </c>
    </row>
    <row r="37" spans="2:12" x14ac:dyDescent="0.25">
      <c r="B37" s="26" t="s">
        <v>14</v>
      </c>
      <c r="C37" s="30">
        <f>C35</f>
        <v>3363.5</v>
      </c>
      <c r="D37" s="9">
        <f>D35/1.03</f>
        <v>0</v>
      </c>
      <c r="E37" s="10"/>
      <c r="F37" s="33">
        <f>SUM(F4:F36)</f>
        <v>82405.75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81500.110043749984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9CE5E-9B71-4DDD-B955-6A40D0D5D5F8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SUM(N3:N6)</f>
        <v>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4" t="s">
        <v>32</v>
      </c>
      <c r="M2" s="74"/>
      <c r="N2" s="7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-81500.110043749984</v>
      </c>
    </row>
    <row r="8" spans="2:29" x14ac:dyDescent="0.25">
      <c r="B8" s="7">
        <v>46147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-81500.110043749984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81500.110043749984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2859C-B691-464A-B64D-2C0F7AD32243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SUM(N3:N6)</f>
        <v>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4" t="s">
        <v>32</v>
      </c>
      <c r="M2" s="74"/>
      <c r="N2" s="7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-81500.110043749984</v>
      </c>
    </row>
    <row r="8" spans="2:29" x14ac:dyDescent="0.25">
      <c r="B8" s="7">
        <v>46178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-81500.110043749984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81500.110043749984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2026-04-30T13:34:06Z</dcterms:modified>
</cp:coreProperties>
</file>